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80" yWindow="2190" windowWidth="15480" windowHeight="10305" tabRatio="855" activeTab="2"/>
  </bookViews>
  <sheets>
    <sheet name="Форма 3" sheetId="6" r:id="rId1"/>
    <sheet name="Форма 5" sheetId="2" r:id="rId2"/>
    <sheet name="Форма 6" sheetId="19" r:id="rId3"/>
  </sheets>
  <definedNames>
    <definedName name="_xlnm.Print_Titles" localSheetId="2">'Форма 6'!$9:$9</definedName>
    <definedName name="_xlnm.Print_Area" localSheetId="1">'Форма 5'!$A$1:$L$255</definedName>
    <definedName name="_xlnm.Print_Area" localSheetId="2">'Форма 6'!$A$1:$I$749</definedName>
  </definedNames>
  <calcPr calcId="144525"/>
</workbook>
</file>

<file path=xl/calcChain.xml><?xml version="1.0" encoding="utf-8"?>
<calcChain xmlns="http://schemas.openxmlformats.org/spreadsheetml/2006/main">
  <c r="G16" i="19" l="1"/>
  <c r="G15" i="19"/>
  <c r="G266" i="19"/>
  <c r="G261" i="19"/>
  <c r="G263" i="19"/>
  <c r="G258" i="19"/>
  <c r="G265" i="19"/>
  <c r="G260" i="19"/>
  <c r="G105" i="19"/>
  <c r="G51" i="19"/>
  <c r="G50" i="19"/>
  <c r="G300" i="19"/>
  <c r="F435" i="19" l="1"/>
  <c r="G435" i="19"/>
  <c r="H435" i="19"/>
  <c r="I435" i="19"/>
  <c r="F500" i="19"/>
  <c r="G500" i="19"/>
  <c r="H500" i="19"/>
  <c r="I500" i="19"/>
  <c r="E500" i="19"/>
  <c r="F570" i="19"/>
  <c r="G570" i="19"/>
  <c r="H570" i="19"/>
  <c r="I570" i="19"/>
  <c r="E570" i="19"/>
  <c r="F565" i="19"/>
  <c r="G565" i="19"/>
  <c r="H565" i="19"/>
  <c r="I565" i="19"/>
  <c r="E565" i="19"/>
  <c r="G301" i="19" l="1"/>
  <c r="G298" i="19" s="1"/>
  <c r="J99" i="2"/>
  <c r="K99" i="2"/>
  <c r="L99" i="2"/>
  <c r="H99" i="2"/>
  <c r="E100" i="19"/>
  <c r="F101" i="19"/>
  <c r="F66" i="19" s="1"/>
  <c r="K121" i="2"/>
  <c r="H331" i="19" s="1"/>
  <c r="L121" i="2"/>
  <c r="I331" i="19" s="1"/>
  <c r="J121" i="2"/>
  <c r="G331" i="19" s="1"/>
  <c r="H100" i="19" l="1"/>
  <c r="I100" i="19"/>
  <c r="F100" i="19"/>
  <c r="K185" i="2" l="1"/>
  <c r="L185" i="2"/>
  <c r="J170" i="2"/>
  <c r="J169" i="2"/>
  <c r="I185" i="2"/>
  <c r="L21" i="2"/>
  <c r="I61" i="19" s="1"/>
  <c r="I58" i="19" s="1"/>
  <c r="I31" i="19"/>
  <c r="I28" i="19" s="1"/>
  <c r="I96" i="19"/>
  <c r="I93" i="19" s="1"/>
  <c r="I56" i="19"/>
  <c r="I53" i="19" s="1"/>
  <c r="I36" i="19"/>
  <c r="I33" i="19" s="1"/>
  <c r="I41" i="19"/>
  <c r="I38" i="19" s="1"/>
  <c r="I70" i="19"/>
  <c r="I68" i="19" s="1"/>
  <c r="I85" i="19"/>
  <c r="I83" i="19" s="1"/>
  <c r="I90" i="19"/>
  <c r="I88" i="19" s="1"/>
  <c r="F70" i="19"/>
  <c r="F68" i="19" s="1"/>
  <c r="F85" i="19"/>
  <c r="F83" i="19" s="1"/>
  <c r="F90" i="19"/>
  <c r="F88" i="19" s="1"/>
  <c r="H31" i="19"/>
  <c r="H28" i="19" s="1"/>
  <c r="H66" i="19"/>
  <c r="H63" i="19" s="1"/>
  <c r="H96" i="19"/>
  <c r="H93" i="19" s="1"/>
  <c r="H56" i="19"/>
  <c r="H53" i="19" s="1"/>
  <c r="G31" i="19"/>
  <c r="G28" i="19" s="1"/>
  <c r="G66" i="19"/>
  <c r="G63" i="19" s="1"/>
  <c r="G96" i="19"/>
  <c r="G93" i="19" s="1"/>
  <c r="G48" i="19"/>
  <c r="G70" i="19"/>
  <c r="G85" i="19"/>
  <c r="G83" i="19" s="1"/>
  <c r="G90" i="19"/>
  <c r="G88" i="19" s="1"/>
  <c r="F56" i="19"/>
  <c r="F53" i="19" s="1"/>
  <c r="F51" i="19" s="1"/>
  <c r="F48" i="19" s="1"/>
  <c r="E56" i="19"/>
  <c r="E53" i="19" s="1"/>
  <c r="E51" i="19" s="1"/>
  <c r="G53" i="19"/>
  <c r="H21" i="2"/>
  <c r="H33" i="2" s="1"/>
  <c r="I21" i="2"/>
  <c r="I33" i="2" s="1"/>
  <c r="J21" i="2"/>
  <c r="J33" i="2" s="1"/>
  <c r="K21" i="2"/>
  <c r="K33" i="2" s="1"/>
  <c r="E435" i="19"/>
  <c r="E515" i="19"/>
  <c r="H164" i="2"/>
  <c r="F331" i="19"/>
  <c r="F328" i="19" s="1"/>
  <c r="F326" i="19" s="1"/>
  <c r="G328" i="19"/>
  <c r="G326" i="19" s="1"/>
  <c r="G323" i="19" s="1"/>
  <c r="H328" i="19"/>
  <c r="H326" i="19" s="1"/>
  <c r="H323" i="19" s="1"/>
  <c r="I328" i="19"/>
  <c r="I326" i="19" s="1"/>
  <c r="I323" i="19" s="1"/>
  <c r="E331" i="19"/>
  <c r="E328" i="19" s="1"/>
  <c r="E326" i="19" s="1"/>
  <c r="E323" i="19" s="1"/>
  <c r="H121" i="2"/>
  <c r="H70" i="19"/>
  <c r="H85" i="19"/>
  <c r="H83" i="19" s="1"/>
  <c r="H90" i="19"/>
  <c r="H88" i="19" s="1"/>
  <c r="F63" i="19"/>
  <c r="G111" i="19"/>
  <c r="G108" i="19" s="1"/>
  <c r="G116" i="19"/>
  <c r="G113" i="19" s="1"/>
  <c r="G121" i="19"/>
  <c r="G118" i="19" s="1"/>
  <c r="G126" i="19"/>
  <c r="G123" i="19" s="1"/>
  <c r="G131" i="19"/>
  <c r="G128" i="19" s="1"/>
  <c r="G136" i="19"/>
  <c r="G133" i="19" s="1"/>
  <c r="J66" i="2"/>
  <c r="G153" i="19" s="1"/>
  <c r="G156" i="19" s="1"/>
  <c r="G221" i="19"/>
  <c r="G218" i="19" s="1"/>
  <c r="G226" i="19"/>
  <c r="G223" i="19" s="1"/>
  <c r="G231" i="19"/>
  <c r="G228" i="19" s="1"/>
  <c r="G236" i="19"/>
  <c r="G241" i="19"/>
  <c r="G238" i="19" s="1"/>
  <c r="G246" i="19"/>
  <c r="G243" i="19" s="1"/>
  <c r="G251" i="19"/>
  <c r="G248" i="19" s="1"/>
  <c r="G256" i="19"/>
  <c r="G253" i="19" s="1"/>
  <c r="G271" i="19"/>
  <c r="G268" i="19" s="1"/>
  <c r="G281" i="19"/>
  <c r="G278" i="19" s="1"/>
  <c r="G291" i="19"/>
  <c r="G288" i="19" s="1"/>
  <c r="G296" i="19"/>
  <c r="G293" i="19" s="1"/>
  <c r="G276" i="19"/>
  <c r="G273" i="19" s="1"/>
  <c r="G286" i="19"/>
  <c r="G283" i="19" s="1"/>
  <c r="G311" i="19"/>
  <c r="G306" i="19" s="1"/>
  <c r="G663" i="19"/>
  <c r="G668" i="19"/>
  <c r="G665" i="19" s="1"/>
  <c r="G683" i="19"/>
  <c r="G680" i="19" s="1"/>
  <c r="G693" i="19"/>
  <c r="G690" i="19" s="1"/>
  <c r="G698" i="19"/>
  <c r="G695" i="19" s="1"/>
  <c r="G703" i="19"/>
  <c r="G700" i="19" s="1"/>
  <c r="G723" i="19"/>
  <c r="G720" i="19" s="1"/>
  <c r="G718" i="19" s="1"/>
  <c r="G575" i="19"/>
  <c r="G336" i="19" s="1"/>
  <c r="G333" i="19" s="1"/>
  <c r="H111" i="19"/>
  <c r="H108" i="19" s="1"/>
  <c r="H116" i="19"/>
  <c r="H113" i="19" s="1"/>
  <c r="H121" i="19"/>
  <c r="H118" i="19" s="1"/>
  <c r="H126" i="19"/>
  <c r="H123" i="19" s="1"/>
  <c r="H131" i="19"/>
  <c r="H128" i="19" s="1"/>
  <c r="H136" i="19"/>
  <c r="H133" i="19" s="1"/>
  <c r="K66" i="2"/>
  <c r="H153" i="19" s="1"/>
  <c r="H156" i="19" s="1"/>
  <c r="H221" i="19"/>
  <c r="H218" i="19" s="1"/>
  <c r="H226" i="19"/>
  <c r="H231" i="19"/>
  <c r="H228" i="19" s="1"/>
  <c r="H236" i="19"/>
  <c r="H233" i="19" s="1"/>
  <c r="H241" i="19"/>
  <c r="H238" i="19" s="1"/>
  <c r="H246" i="19"/>
  <c r="H243" i="19" s="1"/>
  <c r="H251" i="19"/>
  <c r="H248" i="19" s="1"/>
  <c r="H256" i="19"/>
  <c r="H253" i="19" s="1"/>
  <c r="H271" i="19"/>
  <c r="H268" i="19" s="1"/>
  <c r="H281" i="19"/>
  <c r="H278" i="19" s="1"/>
  <c r="H291" i="19"/>
  <c r="H288" i="19" s="1"/>
  <c r="H296" i="19"/>
  <c r="H293" i="19" s="1"/>
  <c r="H276" i="19"/>
  <c r="H273" i="19" s="1"/>
  <c r="H286" i="19"/>
  <c r="H283" i="19" s="1"/>
  <c r="H311" i="19"/>
  <c r="H308" i="19" s="1"/>
  <c r="H303" i="19" s="1"/>
  <c r="H663" i="19"/>
  <c r="H668" i="19"/>
  <c r="H665" i="19" s="1"/>
  <c r="H683" i="19"/>
  <c r="H680" i="19" s="1"/>
  <c r="H693" i="19"/>
  <c r="H690" i="19" s="1"/>
  <c r="H698" i="19"/>
  <c r="H695" i="19" s="1"/>
  <c r="H703" i="19"/>
  <c r="H700" i="19" s="1"/>
  <c r="H723" i="19"/>
  <c r="H720" i="19" s="1"/>
  <c r="H575" i="19"/>
  <c r="H336" i="19" s="1"/>
  <c r="H333" i="19" s="1"/>
  <c r="I111" i="19"/>
  <c r="I108" i="19" s="1"/>
  <c r="I116" i="19"/>
  <c r="I113" i="19" s="1"/>
  <c r="I121" i="19"/>
  <c r="I118" i="19" s="1"/>
  <c r="I126" i="19"/>
  <c r="I123" i="19" s="1"/>
  <c r="I131" i="19"/>
  <c r="I128" i="19" s="1"/>
  <c r="I136" i="19"/>
  <c r="I133" i="19" s="1"/>
  <c r="L66" i="2"/>
  <c r="I153" i="19" s="1"/>
  <c r="I156" i="19" s="1"/>
  <c r="I221" i="19"/>
  <c r="I218" i="19" s="1"/>
  <c r="I226" i="19"/>
  <c r="I231" i="19"/>
  <c r="I228" i="19" s="1"/>
  <c r="I236" i="19"/>
  <c r="I233" i="19" s="1"/>
  <c r="I241" i="19"/>
  <c r="I238" i="19" s="1"/>
  <c r="I246" i="19"/>
  <c r="I243" i="19" s="1"/>
  <c r="I251" i="19"/>
  <c r="I248" i="19" s="1"/>
  <c r="I256" i="19"/>
  <c r="I253" i="19" s="1"/>
  <c r="I271" i="19"/>
  <c r="I268" i="19" s="1"/>
  <c r="I281" i="19"/>
  <c r="I278" i="19" s="1"/>
  <c r="I276" i="19"/>
  <c r="I273" i="19" s="1"/>
  <c r="I286" i="19"/>
  <c r="I283" i="19" s="1"/>
  <c r="I311" i="19"/>
  <c r="I306" i="19" s="1"/>
  <c r="I663" i="19"/>
  <c r="I660" i="19" s="1"/>
  <c r="I668" i="19"/>
  <c r="I665" i="19" s="1"/>
  <c r="I683" i="19"/>
  <c r="I680" i="19" s="1"/>
  <c r="I693" i="19"/>
  <c r="I690" i="19" s="1"/>
  <c r="I698" i="19"/>
  <c r="I695" i="19" s="1"/>
  <c r="I703" i="19"/>
  <c r="I700" i="19" s="1"/>
  <c r="I723" i="19"/>
  <c r="I720" i="19" s="1"/>
  <c r="I718" i="19" s="1"/>
  <c r="I575" i="19"/>
  <c r="I336" i="19"/>
  <c r="I333" i="19" s="1"/>
  <c r="F31" i="19"/>
  <c r="F28" i="19" s="1"/>
  <c r="F96" i="19"/>
  <c r="F93" i="19" s="1"/>
  <c r="F111" i="19"/>
  <c r="F108" i="19" s="1"/>
  <c r="F116" i="19"/>
  <c r="F113" i="19" s="1"/>
  <c r="F121" i="19"/>
  <c r="F118" i="19" s="1"/>
  <c r="F126" i="19"/>
  <c r="F123" i="19" s="1"/>
  <c r="F131" i="19"/>
  <c r="F128" i="19" s="1"/>
  <c r="F136" i="19"/>
  <c r="F133" i="19" s="1"/>
  <c r="I66" i="2"/>
  <c r="F153" i="19" s="1"/>
  <c r="F156" i="19" s="1"/>
  <c r="F221" i="19"/>
  <c r="F218" i="19" s="1"/>
  <c r="F226" i="19"/>
  <c r="F223" i="19" s="1"/>
  <c r="F231" i="19"/>
  <c r="F228" i="19" s="1"/>
  <c r="F236" i="19"/>
  <c r="F233" i="19" s="1"/>
  <c r="F241" i="19"/>
  <c r="F238" i="19" s="1"/>
  <c r="F246" i="19"/>
  <c r="F243" i="19" s="1"/>
  <c r="F251" i="19"/>
  <c r="F248" i="19" s="1"/>
  <c r="F256" i="19"/>
  <c r="F253" i="19" s="1"/>
  <c r="F271" i="19"/>
  <c r="F281" i="19"/>
  <c r="F278" i="19" s="1"/>
  <c r="F291" i="19"/>
  <c r="F288" i="19" s="1"/>
  <c r="F296" i="19"/>
  <c r="F293" i="19" s="1"/>
  <c r="F276" i="19"/>
  <c r="F273" i="19" s="1"/>
  <c r="F286" i="19"/>
  <c r="F283" i="19" s="1"/>
  <c r="F311" i="19"/>
  <c r="F308" i="19" s="1"/>
  <c r="F303" i="19" s="1"/>
  <c r="F663" i="19"/>
  <c r="F660" i="19" s="1"/>
  <c r="F668" i="19"/>
  <c r="F665" i="19" s="1"/>
  <c r="F683" i="19"/>
  <c r="F680" i="19" s="1"/>
  <c r="F693" i="19"/>
  <c r="F690" i="19" s="1"/>
  <c r="F698" i="19"/>
  <c r="F695" i="19" s="1"/>
  <c r="F703" i="19"/>
  <c r="F700" i="19" s="1"/>
  <c r="F723" i="19"/>
  <c r="F720" i="19" s="1"/>
  <c r="F575" i="19"/>
  <c r="F336" i="19"/>
  <c r="F333" i="19" s="1"/>
  <c r="E20" i="19"/>
  <c r="E140" i="19"/>
  <c r="E145" i="19"/>
  <c r="E143" i="19" s="1"/>
  <c r="E31" i="19"/>
  <c r="E28" i="19" s="1"/>
  <c r="E66" i="19"/>
  <c r="E63" i="19" s="1"/>
  <c r="E96" i="19"/>
  <c r="E93" i="19" s="1"/>
  <c r="E111" i="19"/>
  <c r="E108" i="19" s="1"/>
  <c r="E116" i="19"/>
  <c r="E113" i="19" s="1"/>
  <c r="E121" i="19"/>
  <c r="E118" i="19" s="1"/>
  <c r="E126" i="19"/>
  <c r="E123" i="19" s="1"/>
  <c r="E131" i="19"/>
  <c r="E128" i="19" s="1"/>
  <c r="E136" i="19"/>
  <c r="E133" i="19" s="1"/>
  <c r="H66" i="2"/>
  <c r="E153" i="19" s="1"/>
  <c r="E156" i="19" s="1"/>
  <c r="E221" i="19"/>
  <c r="E218" i="19" s="1"/>
  <c r="E226" i="19"/>
  <c r="E223" i="19" s="1"/>
  <c r="E231" i="19"/>
  <c r="E228" i="19" s="1"/>
  <c r="E236" i="19"/>
  <c r="E233" i="19" s="1"/>
  <c r="E241" i="19"/>
  <c r="E238" i="19" s="1"/>
  <c r="E246" i="19"/>
  <c r="E243" i="19" s="1"/>
  <c r="E251" i="19"/>
  <c r="E248" i="19" s="1"/>
  <c r="E256" i="19"/>
  <c r="E253" i="19" s="1"/>
  <c r="E271" i="19"/>
  <c r="E268" i="19" s="1"/>
  <c r="E281" i="19"/>
  <c r="E278" i="19" s="1"/>
  <c r="E276" i="19"/>
  <c r="E273" i="19" s="1"/>
  <c r="E286" i="19"/>
  <c r="E283" i="19" s="1"/>
  <c r="E311" i="19"/>
  <c r="E308" i="19" s="1"/>
  <c r="E303" i="19" s="1"/>
  <c r="E663" i="19"/>
  <c r="E660" i="19" s="1"/>
  <c r="E668" i="19"/>
  <c r="E665" i="19" s="1"/>
  <c r="E683" i="19"/>
  <c r="E680" i="19" s="1"/>
  <c r="E693" i="19"/>
  <c r="E698" i="19"/>
  <c r="E695" i="19" s="1"/>
  <c r="E703" i="19"/>
  <c r="E700" i="19" s="1"/>
  <c r="E723" i="19"/>
  <c r="E720" i="19" s="1"/>
  <c r="E718" i="19" s="1"/>
  <c r="E575" i="19"/>
  <c r="F140" i="19"/>
  <c r="F145" i="19"/>
  <c r="F143" i="19" s="1"/>
  <c r="I113" i="2"/>
  <c r="F320" i="19" s="1"/>
  <c r="G140" i="19"/>
  <c r="G145" i="19"/>
  <c r="G143" i="19" s="1"/>
  <c r="J113" i="2"/>
  <c r="G320" i="19" s="1"/>
  <c r="H140" i="19"/>
  <c r="H145" i="19"/>
  <c r="H143" i="19" s="1"/>
  <c r="K113" i="2"/>
  <c r="H320" i="19" s="1"/>
  <c r="I140" i="19"/>
  <c r="I138" i="19" s="1"/>
  <c r="I145" i="19"/>
  <c r="I143" i="19" s="1"/>
  <c r="L113" i="2"/>
  <c r="I320" i="19" s="1"/>
  <c r="F99" i="19"/>
  <c r="F61" i="19"/>
  <c r="F58" i="19" s="1"/>
  <c r="E101" i="19"/>
  <c r="I101" i="19"/>
  <c r="H101" i="19"/>
  <c r="G101" i="19"/>
  <c r="I121" i="2"/>
  <c r="H44" i="2"/>
  <c r="H48" i="2" s="1"/>
  <c r="J79" i="2"/>
  <c r="K79" i="2"/>
  <c r="I99" i="2"/>
  <c r="H113" i="2"/>
  <c r="E90" i="19"/>
  <c r="E88" i="19" s="1"/>
  <c r="E85" i="19"/>
  <c r="E83" i="19" s="1"/>
  <c r="F80" i="19"/>
  <c r="F78" i="19" s="1"/>
  <c r="G80" i="19"/>
  <c r="G78" i="19" s="1"/>
  <c r="H80" i="19"/>
  <c r="H78" i="19" s="1"/>
  <c r="I80" i="19"/>
  <c r="I78" i="19" s="1"/>
  <c r="E80" i="19"/>
  <c r="E78" i="19" s="1"/>
  <c r="H227" i="2"/>
  <c r="E315" i="19"/>
  <c r="E318" i="19"/>
  <c r="E313" i="19" s="1"/>
  <c r="E288" i="19"/>
  <c r="E293" i="19"/>
  <c r="I293" i="19"/>
  <c r="F728" i="19"/>
  <c r="F580" i="19"/>
  <c r="G580" i="19"/>
  <c r="H580" i="19"/>
  <c r="I580" i="19"/>
  <c r="E580" i="19"/>
  <c r="F726" i="19"/>
  <c r="G726" i="19"/>
  <c r="H726" i="19"/>
  <c r="I726" i="19"/>
  <c r="F727" i="19"/>
  <c r="G727" i="19"/>
  <c r="H727" i="19"/>
  <c r="I727" i="19"/>
  <c r="G728" i="19"/>
  <c r="H728" i="19"/>
  <c r="I728" i="19"/>
  <c r="F729" i="19"/>
  <c r="G729" i="19"/>
  <c r="H729" i="19"/>
  <c r="I729" i="19"/>
  <c r="I560" i="19"/>
  <c r="H560" i="19"/>
  <c r="G560" i="19"/>
  <c r="F560" i="19"/>
  <c r="E560" i="19"/>
  <c r="I555" i="19"/>
  <c r="H555" i="19"/>
  <c r="G555" i="19"/>
  <c r="F555" i="19"/>
  <c r="E555" i="19"/>
  <c r="I550" i="19"/>
  <c r="H550" i="19"/>
  <c r="G550" i="19"/>
  <c r="F550" i="19"/>
  <c r="E550" i="19"/>
  <c r="I545" i="19"/>
  <c r="H545" i="19"/>
  <c r="G545" i="19"/>
  <c r="F545" i="19"/>
  <c r="E545" i="19"/>
  <c r="I540" i="19"/>
  <c r="H540" i="19"/>
  <c r="G540" i="19"/>
  <c r="F540" i="19"/>
  <c r="E540" i="19"/>
  <c r="I535" i="19"/>
  <c r="H535" i="19"/>
  <c r="G535" i="19"/>
  <c r="F535" i="19"/>
  <c r="E535" i="19"/>
  <c r="I530" i="19"/>
  <c r="H530" i="19"/>
  <c r="G530" i="19"/>
  <c r="F530" i="19"/>
  <c r="E530" i="19"/>
  <c r="I525" i="19"/>
  <c r="H525" i="19"/>
  <c r="G525" i="19"/>
  <c r="F525" i="19"/>
  <c r="E525" i="19"/>
  <c r="I520" i="19"/>
  <c r="H520" i="19"/>
  <c r="G520" i="19"/>
  <c r="F520" i="19"/>
  <c r="E520" i="19"/>
  <c r="I515" i="19"/>
  <c r="H515" i="19"/>
  <c r="G515" i="19"/>
  <c r="F515" i="19"/>
  <c r="I106" i="2"/>
  <c r="J106" i="2"/>
  <c r="K106" i="2"/>
  <c r="L106" i="2"/>
  <c r="H106" i="2"/>
  <c r="E726" i="19"/>
  <c r="E727" i="19"/>
  <c r="E728" i="19"/>
  <c r="E729" i="19"/>
  <c r="I181" i="19"/>
  <c r="I178" i="19" s="1"/>
  <c r="H181" i="19"/>
  <c r="H178" i="19" s="1"/>
  <c r="G181" i="19"/>
  <c r="G178" i="19" s="1"/>
  <c r="F181" i="19"/>
  <c r="F178" i="19" s="1"/>
  <c r="E181" i="19"/>
  <c r="E178" i="19" s="1"/>
  <c r="I196" i="19"/>
  <c r="I193" i="19" s="1"/>
  <c r="H196" i="19"/>
  <c r="H193" i="19" s="1"/>
  <c r="G196" i="19"/>
  <c r="G193" i="19" s="1"/>
  <c r="F196" i="19"/>
  <c r="F193" i="19" s="1"/>
  <c r="E196" i="19"/>
  <c r="E193" i="19" s="1"/>
  <c r="I211" i="19"/>
  <c r="I208" i="19" s="1"/>
  <c r="H211" i="19"/>
  <c r="H208" i="19" s="1"/>
  <c r="G211" i="19"/>
  <c r="G208" i="19" s="1"/>
  <c r="F211" i="19"/>
  <c r="F208" i="19" s="1"/>
  <c r="E211" i="19"/>
  <c r="E208" i="19" s="1"/>
  <c r="I206" i="19"/>
  <c r="I203" i="19" s="1"/>
  <c r="H206" i="19"/>
  <c r="H203" i="19" s="1"/>
  <c r="G206" i="19"/>
  <c r="G203" i="19" s="1"/>
  <c r="F206" i="19"/>
  <c r="F203" i="19" s="1"/>
  <c r="E206" i="19"/>
  <c r="E203" i="19" s="1"/>
  <c r="I201" i="19"/>
  <c r="I198" i="19" s="1"/>
  <c r="H201" i="19"/>
  <c r="H198" i="19" s="1"/>
  <c r="G201" i="19"/>
  <c r="G198" i="19" s="1"/>
  <c r="F201" i="19"/>
  <c r="F198" i="19" s="1"/>
  <c r="E201" i="19"/>
  <c r="E198" i="19" s="1"/>
  <c r="I191" i="19"/>
  <c r="I188" i="19" s="1"/>
  <c r="H191" i="19"/>
  <c r="H188" i="19" s="1"/>
  <c r="G191" i="19"/>
  <c r="G188" i="19" s="1"/>
  <c r="F191" i="19"/>
  <c r="F188" i="19" s="1"/>
  <c r="E191" i="19"/>
  <c r="E188" i="19" s="1"/>
  <c r="I186" i="19"/>
  <c r="I183" i="19" s="1"/>
  <c r="H186" i="19"/>
  <c r="H183" i="19" s="1"/>
  <c r="G186" i="19"/>
  <c r="G183" i="19" s="1"/>
  <c r="F186" i="19"/>
  <c r="F183" i="19" s="1"/>
  <c r="E186" i="19"/>
  <c r="E183" i="19" s="1"/>
  <c r="I176" i="19"/>
  <c r="I173" i="19" s="1"/>
  <c r="H176" i="19"/>
  <c r="H173" i="19" s="1"/>
  <c r="G176" i="19"/>
  <c r="G173" i="19" s="1"/>
  <c r="F176" i="19"/>
  <c r="F173" i="19" s="1"/>
  <c r="E176" i="19"/>
  <c r="E173" i="19" s="1"/>
  <c r="I171" i="19"/>
  <c r="I168" i="19" s="1"/>
  <c r="H171" i="19"/>
  <c r="H168" i="19" s="1"/>
  <c r="G171" i="19"/>
  <c r="G168" i="19" s="1"/>
  <c r="F171" i="19"/>
  <c r="F168" i="19" s="1"/>
  <c r="E171" i="19"/>
  <c r="E168" i="19" s="1"/>
  <c r="I166" i="19"/>
  <c r="I163" i="19" s="1"/>
  <c r="H166" i="19"/>
  <c r="H163" i="19" s="1"/>
  <c r="G166" i="19"/>
  <c r="G163" i="19" s="1"/>
  <c r="F166" i="19"/>
  <c r="F163" i="19" s="1"/>
  <c r="E166" i="19"/>
  <c r="E163" i="19" s="1"/>
  <c r="E161" i="19"/>
  <c r="E158" i="19" s="1"/>
  <c r="I75" i="19"/>
  <c r="I73" i="19" s="1"/>
  <c r="H75" i="19"/>
  <c r="H73" i="19" s="1"/>
  <c r="G75" i="19"/>
  <c r="G73" i="19" s="1"/>
  <c r="F75" i="19"/>
  <c r="F73" i="19" s="1"/>
  <c r="E73" i="19"/>
  <c r="E70" i="19"/>
  <c r="E68" i="19" s="1"/>
  <c r="I26" i="19"/>
  <c r="I23" i="19" s="1"/>
  <c r="H26" i="19"/>
  <c r="H23" i="19" s="1"/>
  <c r="G26" i="19"/>
  <c r="G23" i="19" s="1"/>
  <c r="F26" i="19"/>
  <c r="F23" i="19" s="1"/>
  <c r="E26" i="19"/>
  <c r="E23" i="19" s="1"/>
  <c r="H36" i="19"/>
  <c r="H33" i="19" s="1"/>
  <c r="G36" i="19"/>
  <c r="G33" i="19" s="1"/>
  <c r="F36" i="19"/>
  <c r="F33" i="19" s="1"/>
  <c r="E36" i="19"/>
  <c r="E33" i="19" s="1"/>
  <c r="H41" i="19"/>
  <c r="H38" i="19" s="1"/>
  <c r="G41" i="19"/>
  <c r="G38" i="19" s="1"/>
  <c r="E41" i="19"/>
  <c r="E38" i="19" s="1"/>
  <c r="G46" i="19"/>
  <c r="G43" i="19" s="1"/>
  <c r="F46" i="19"/>
  <c r="F43" i="19" s="1"/>
  <c r="H46" i="19"/>
  <c r="I46" i="19"/>
  <c r="E46" i="19"/>
  <c r="F41" i="19"/>
  <c r="F38" i="19" s="1"/>
  <c r="I247" i="2"/>
  <c r="J247" i="2"/>
  <c r="K247" i="2"/>
  <c r="L247" i="2"/>
  <c r="H247" i="2"/>
  <c r="I242" i="2"/>
  <c r="J242" i="2"/>
  <c r="K242" i="2"/>
  <c r="L242" i="2"/>
  <c r="H242" i="2"/>
  <c r="I227" i="2"/>
  <c r="J227" i="2"/>
  <c r="K227" i="2"/>
  <c r="L227" i="2"/>
  <c r="L189" i="2"/>
  <c r="I189" i="2"/>
  <c r="J189" i="2"/>
  <c r="K189" i="2"/>
  <c r="H189" i="2"/>
  <c r="H185" i="2"/>
  <c r="I164" i="2"/>
  <c r="J164" i="2"/>
  <c r="K164" i="2"/>
  <c r="L164" i="2"/>
  <c r="I44" i="2"/>
  <c r="I48" i="2" s="1"/>
  <c r="J44" i="2"/>
  <c r="J48" i="2" s="1"/>
  <c r="K44" i="2"/>
  <c r="K48" i="2" s="1"/>
  <c r="L44" i="2"/>
  <c r="L48" i="2" s="1"/>
  <c r="F161" i="19"/>
  <c r="F158" i="19" s="1"/>
  <c r="I79" i="2"/>
  <c r="L79" i="2"/>
  <c r="H79" i="2"/>
  <c r="G161" i="19"/>
  <c r="G158" i="19" s="1"/>
  <c r="H161" i="19"/>
  <c r="H158" i="19" s="1"/>
  <c r="I161" i="19"/>
  <c r="I158" i="19" s="1"/>
  <c r="J185" i="2" l="1"/>
  <c r="G20" i="19"/>
  <c r="L33" i="2"/>
  <c r="E61" i="19"/>
  <c r="E58" i="19" s="1"/>
  <c r="F105" i="19"/>
  <c r="F106" i="19"/>
  <c r="G68" i="19"/>
  <c r="G21" i="19"/>
  <c r="E336" i="19"/>
  <c r="E333" i="19" s="1"/>
  <c r="G318" i="19"/>
  <c r="G313" i="19" s="1"/>
  <c r="G315" i="19"/>
  <c r="H318" i="19"/>
  <c r="H313" i="19" s="1"/>
  <c r="H315" i="19"/>
  <c r="I318" i="19"/>
  <c r="I313" i="19" s="1"/>
  <c r="I315" i="19"/>
  <c r="F318" i="19"/>
  <c r="F313" i="19" s="1"/>
  <c r="F315" i="19"/>
  <c r="F138" i="19"/>
  <c r="G308" i="19"/>
  <c r="G303" i="19" s="1"/>
  <c r="H306" i="19"/>
  <c r="I308" i="19"/>
  <c r="I303" i="19" s="1"/>
  <c r="E306" i="19"/>
  <c r="H61" i="19"/>
  <c r="H58" i="19" s="1"/>
  <c r="G61" i="19"/>
  <c r="G58" i="19" s="1"/>
  <c r="J216" i="19"/>
  <c r="I98" i="19"/>
  <c r="G98" i="19"/>
  <c r="G216" i="19"/>
  <c r="G213" i="19" s="1"/>
  <c r="E640" i="19"/>
  <c r="H98" i="19"/>
  <c r="F306" i="19"/>
  <c r="I66" i="19"/>
  <c r="I63" i="19" s="1"/>
  <c r="I21" i="19" s="1"/>
  <c r="I688" i="19"/>
  <c r="I685" i="19" s="1"/>
  <c r="F98" i="19"/>
  <c r="J98" i="19" s="1"/>
  <c r="F323" i="19"/>
  <c r="I640" i="19"/>
  <c r="G715" i="19"/>
  <c r="I715" i="19"/>
  <c r="H718" i="19"/>
  <c r="H715" i="19"/>
  <c r="H21" i="19"/>
  <c r="E688" i="19"/>
  <c r="E685" i="19" s="1"/>
  <c r="E690" i="19"/>
  <c r="I643" i="19"/>
  <c r="F640" i="19"/>
  <c r="I216" i="19"/>
  <c r="I213" i="19" s="1"/>
  <c r="H643" i="19"/>
  <c r="I223" i="19"/>
  <c r="H660" i="19"/>
  <c r="H640" i="19" s="1"/>
  <c r="H105" i="19"/>
  <c r="I266" i="19"/>
  <c r="I263" i="19" s="1"/>
  <c r="I258" i="19" s="1"/>
  <c r="G688" i="19"/>
  <c r="G685" i="19" s="1"/>
  <c r="I20" i="19"/>
  <c r="H138" i="19"/>
  <c r="I106" i="19"/>
  <c r="G106" i="19"/>
  <c r="F718" i="19"/>
  <c r="F715" i="19"/>
  <c r="E98" i="19"/>
  <c r="E21" i="19"/>
  <c r="F266" i="19"/>
  <c r="F263" i="19" s="1"/>
  <c r="F268" i="19"/>
  <c r="H106" i="19"/>
  <c r="H266" i="19"/>
  <c r="H263" i="19" s="1"/>
  <c r="H216" i="19"/>
  <c r="H213" i="19" s="1"/>
  <c r="H223" i="19"/>
  <c r="J20" i="19"/>
  <c r="F20" i="19" s="1"/>
  <c r="I105" i="19"/>
  <c r="E106" i="19"/>
  <c r="F643" i="19"/>
  <c r="F216" i="19"/>
  <c r="E715" i="19"/>
  <c r="G233" i="19"/>
  <c r="G138" i="19"/>
  <c r="E643" i="19"/>
  <c r="E266" i="19"/>
  <c r="E263" i="19" s="1"/>
  <c r="E216" i="19"/>
  <c r="E105" i="19"/>
  <c r="E138" i="19"/>
  <c r="F688" i="19"/>
  <c r="F685" i="19" s="1"/>
  <c r="F21" i="19"/>
  <c r="H688" i="19"/>
  <c r="H685" i="19" s="1"/>
  <c r="G643" i="19"/>
  <c r="G660" i="19"/>
  <c r="G640" i="19" s="1"/>
  <c r="H20" i="19"/>
  <c r="H68" i="19"/>
  <c r="F103" i="19" l="1"/>
  <c r="G18" i="19"/>
  <c r="G618" i="19"/>
  <c r="G615" i="19" s="1"/>
  <c r="I618" i="19"/>
  <c r="I615" i="19" s="1"/>
  <c r="E618" i="19"/>
  <c r="E615" i="19" s="1"/>
  <c r="G151" i="19"/>
  <c r="G148" i="19" s="1"/>
  <c r="I103" i="19"/>
  <c r="I261" i="19"/>
  <c r="I151" i="19"/>
  <c r="I148" i="19" s="1"/>
  <c r="H103" i="19"/>
  <c r="H151" i="19"/>
  <c r="H148" i="19" s="1"/>
  <c r="G103" i="19"/>
  <c r="E213" i="19"/>
  <c r="E151" i="19"/>
  <c r="E148" i="19" s="1"/>
  <c r="F261" i="19"/>
  <c r="F258" i="19"/>
  <c r="F15" i="19"/>
  <c r="F18" i="19"/>
  <c r="H15" i="19"/>
  <c r="H18" i="19"/>
  <c r="E15" i="19"/>
  <c r="E103" i="19"/>
  <c r="F151" i="19"/>
  <c r="F148" i="19" s="1"/>
  <c r="F213" i="19"/>
  <c r="H261" i="19"/>
  <c r="H258" i="19"/>
  <c r="I15" i="19"/>
  <c r="E261" i="19"/>
  <c r="E258" i="19"/>
  <c r="E18" i="19"/>
  <c r="I18" i="19"/>
  <c r="F618" i="19"/>
  <c r="F615" i="19" s="1"/>
  <c r="H618" i="19"/>
  <c r="H615" i="19" s="1"/>
  <c r="G13" i="19" l="1"/>
  <c r="I16" i="19"/>
  <c r="I13" i="19" s="1"/>
  <c r="H16" i="19"/>
  <c r="H13" i="19" s="1"/>
  <c r="E16" i="19"/>
  <c r="E13" i="19" s="1"/>
  <c r="F16" i="19"/>
  <c r="F13" i="19" s="1"/>
</calcChain>
</file>

<file path=xl/sharedStrings.xml><?xml version="1.0" encoding="utf-8"?>
<sst xmlns="http://schemas.openxmlformats.org/spreadsheetml/2006/main" count="2830" uniqueCount="609">
  <si>
    <t>всего</t>
  </si>
  <si>
    <t>Муниципальная программа</t>
  </si>
  <si>
    <t>Источник ресурсного обеспечения</t>
  </si>
  <si>
    <t>Х</t>
  </si>
  <si>
    <t>ВР</t>
  </si>
  <si>
    <t>ЦСР</t>
  </si>
  <si>
    <t>Рз
Пр</t>
  </si>
  <si>
    <t>ГРБС</t>
  </si>
  <si>
    <t xml:space="preserve">Код бюджетной классификации </t>
  </si>
  <si>
    <t>Ответственный исполнитель, соисполнители</t>
  </si>
  <si>
    <t>№ п/п</t>
  </si>
  <si>
    <t>Ресурсное обеспечение реализации муниципальной программы</t>
  </si>
  <si>
    <t>(наименование муниципальной программы)</t>
  </si>
  <si>
    <t>Срок</t>
  </si>
  <si>
    <t>Последствия нереализации муниципальной программы, подпрограммы, отдельного мероприятия</t>
  </si>
  <si>
    <t>1.</t>
  </si>
  <si>
    <t>окончания реализации подпрограммы, отдельного мероприятия</t>
  </si>
  <si>
    <t>начала реализации подпрограммы, отдельного мероприятия</t>
  </si>
  <si>
    <t>Ожидаемый результат (краткое описание)</t>
  </si>
  <si>
    <t>подпрограмм и отдельных мероприятий</t>
  </si>
  <si>
    <t>Обобщенная характеристика реализуемых в составе муниципальной программы</t>
  </si>
  <si>
    <t>№ 
п/п</t>
  </si>
  <si>
    <t>Связь подпрограммы,  отдельного мероприятия с показателями муниципальной программы</t>
  </si>
  <si>
    <t>Наименование  подпрограммы, отдельного мероприятия муниципальной программы</t>
  </si>
  <si>
    <t>в тыс. руб.</t>
  </si>
  <si>
    <t xml:space="preserve">Наименование отдельного мероприятия, подпрограммы, основного мероприятия, мероприятия  </t>
  </si>
  <si>
    <t xml:space="preserve">первый год </t>
  </si>
  <si>
    <t xml:space="preserve">второй  год </t>
  </si>
  <si>
    <t xml:space="preserve">третий год </t>
  </si>
  <si>
    <t xml:space="preserve">четвертый год </t>
  </si>
  <si>
    <t xml:space="preserve">пятый год </t>
  </si>
  <si>
    <t>000</t>
  </si>
  <si>
    <t>2</t>
  </si>
  <si>
    <t>за счет средств  Кировского муниципального района</t>
  </si>
  <si>
    <t>Расходы Кировского муниципального района  по годам реализации муниципальной программы</t>
  </si>
  <si>
    <t>Наименование отдельного мероприятия, подпрограммы, основного мероприятия, мероприятия</t>
  </si>
  <si>
    <t>Ответственный исполнитель, соисполнитель/           ГРБС* отдельного мероприятия, подпрограммы</t>
  </si>
  <si>
    <t>Оценка расходов по годам реализации муниципальной программы</t>
  </si>
  <si>
    <t>четвертый год</t>
  </si>
  <si>
    <t>федеральный бюджет **</t>
  </si>
  <si>
    <t>краевой бюджет **</t>
  </si>
  <si>
    <t>иные внебюджетные источники ***</t>
  </si>
  <si>
    <t>Информация о ресурсном обеспечении муниципальной программы за счет средств бюджета Кировского муниципального района и  прогнозная оценка привлекаемых на реализацию ее целей средств федерального бюджета, краевого бюджета, бюджетов государственных внебюджетных фондов, иных внебюджетных источников</t>
  </si>
  <si>
    <t xml:space="preserve">бюджет Кировского муниципального района </t>
  </si>
  <si>
    <t>Мероприятия по развитию и поддержке образовательных учреждений</t>
  </si>
  <si>
    <t>Оформление правоустанавливающих документов для регистрации земельных участков</t>
  </si>
  <si>
    <t>Подготовка ОУ к учебному году</t>
  </si>
  <si>
    <t>Ремонт и реконструкция котельных, тепловых сетей, сетей водоснабжения, водоотведения, электросетей для всех ОУ</t>
  </si>
  <si>
    <t>Приобретение материалов для ремонтно-восстановительных работ и реконструкции котельных, тепловых сетей, сетей водоснабжения, водоотведения, электросетей для всех ОУ</t>
  </si>
  <si>
    <t xml:space="preserve">Приобретение школьных автобусов                                                   ( полная     стоимость/с учетом краевой программы) </t>
  </si>
  <si>
    <t xml:space="preserve">        Подпрограмма  № 1:  «Развитие и поддержка муниципальных образовательных учреждений»</t>
  </si>
  <si>
    <t>0100000000</t>
  </si>
  <si>
    <t>0702</t>
  </si>
  <si>
    <t>0110020041</t>
  </si>
  <si>
    <t>240</t>
  </si>
  <si>
    <t>Муниципальная программа  «Развитие образования в Кировском муниципальном районе на 2018 - 2022 годы»</t>
  </si>
  <si>
    <t>П.2. Подпрограмма № 2:  « Развитие дошкольного образования в Кировском муниципальном районе»</t>
  </si>
  <si>
    <t>Итого расходов на исполнение мероприятий</t>
  </si>
  <si>
    <t>Расходы на обеспечение деятельности (оказание услуг, выполнение работ) муниципальных учреждений – школы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</si>
  <si>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</si>
  <si>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Субвенции на обеспечение обучающихся в младших классах(1—4 включительно) бесплатным питанием</t>
  </si>
  <si>
    <t>ВСЕГО</t>
  </si>
  <si>
    <t>отдел образования АКМР; МКУ "ЦОМОУ"</t>
  </si>
  <si>
    <t>003</t>
  </si>
  <si>
    <t>Мероприятия по развитию и поддержке дошкольных образовательных учреждений</t>
  </si>
  <si>
    <t xml:space="preserve">Оформление правоустанавливающих документов для регистрации земельных участков </t>
  </si>
  <si>
    <t>Приобретение материалов для ремонтно-восстановительных работ и реконструкции тепловых сетей, сетей водоснабжения, водоотведения, электросетей для всех ДОУ</t>
  </si>
  <si>
    <t>0701</t>
  </si>
  <si>
    <t>0120020041</t>
  </si>
  <si>
    <t>Ремонт ограждения  Д/с №1 ;3;4</t>
  </si>
  <si>
    <t>Реконструкция зданий и помещений для детских садов группа ООШ с.Руновка</t>
  </si>
  <si>
    <t>Подготовка ДОУ к учебному году</t>
  </si>
  <si>
    <t>Расходы на обеспечение деятельности (оказание услуг, выполнение работ) муниципальных учреждений дошкольного образования</t>
  </si>
  <si>
    <t xml:space="preserve">Субвенции на реализацию прав на получение общедоступного и бесплатного дошкольного образования в муниципальных дошкольных образовательных учреждениях </t>
  </si>
  <si>
    <t>Субвенции на компенсацию части родительской платы за присмотр и уход за детьми, в образовательных организациях реализующих дошкольное образование</t>
  </si>
  <si>
    <t>Всего расходов</t>
  </si>
  <si>
    <t>Подпрограмма №3 «Безопасность образовательных учреждений»</t>
  </si>
  <si>
    <t>П.1. Санитарно- эпидемиологическая безопасность образовательных учреждений</t>
  </si>
  <si>
    <t>Дератизация, дезинфекция, акарицидная обработка лабораторных исследований (все ДОУ,ОУ)</t>
  </si>
  <si>
    <t>Приобретение и (установка) светильников</t>
  </si>
  <si>
    <t>Ремонт фасада школ,тамбуров,спортзалов</t>
  </si>
  <si>
    <t>Приобретение металич.столов(кух.),баки, кастрюли, разделочные доски, холодильные камеры, водонагреватели, эл.плиты</t>
  </si>
  <si>
    <t>0130020041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</si>
  <si>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</si>
  <si>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</si>
  <si>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</si>
  <si>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</si>
  <si>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</si>
  <si>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</si>
  <si>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</si>
  <si>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</si>
  <si>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</si>
  <si>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Ремонт отливов в ОУ, ДОУ,тротуары,дорожки на территории учреждения</t>
  </si>
  <si>
    <t>Ремонт отмостков в ОУ, ДОУ,тротуары,дорожки на территории учреждения</t>
  </si>
  <si>
    <t>Ремонт полового покрытия в помещениях образовательных учреждений</t>
  </si>
  <si>
    <t xml:space="preserve">Приобретение  надворных туалетных кабин ООШ </t>
  </si>
  <si>
    <t>11</t>
  </si>
  <si>
    <t>12</t>
  </si>
  <si>
    <t>Приобретение и установка  окон в  образовательных учреждениях</t>
  </si>
  <si>
    <t>Ремонт,приобретение  вентиляционной системы на пищеблоке   в ОУ</t>
  </si>
  <si>
    <t>П.2. Противопожарная безопасность в ОУ</t>
  </si>
  <si>
    <t>Приобретение основных, материальных средств МДОКУ (несгор.шкафы,двери и т.д.)</t>
  </si>
  <si>
    <t>Строительство и ремонт наружных пожарных  водоемов</t>
  </si>
  <si>
    <t>0130020042</t>
  </si>
  <si>
    <t>Приобретение  огнетушителей в ОУ</t>
  </si>
  <si>
    <t>Приобретение  стекла для оконных рам в ОУ</t>
  </si>
  <si>
    <t>Обработка противопожарным составом деревянных конструкций  ОУ,ДОУ,ДОД</t>
  </si>
  <si>
    <t>Подключение АПС к сиситеме радиомониторинга</t>
  </si>
  <si>
    <t>Установка АПС в столовых : Д/С №2; 4</t>
  </si>
  <si>
    <t>Подпрограмма № 4 «Развитие внешкольного образования»</t>
  </si>
  <si>
    <t>Расходы на обеспечение деятельности  (оказание услуг, выполнение работ) муниципальных учреждений - внешкольные учреждения</t>
  </si>
  <si>
    <t>Предоставление субсидий бюджетным учреждениям</t>
  </si>
  <si>
    <t>МБОУ ДО «ДЮЦ»</t>
  </si>
  <si>
    <t>610</t>
  </si>
  <si>
    <t>600</t>
  </si>
  <si>
    <t>Подпрограмма № 5 «Переподготовка и повышение кадров»</t>
  </si>
  <si>
    <t>Мероприятия по переподготовке и повышению кадров</t>
  </si>
  <si>
    <t>0140020040</t>
  </si>
  <si>
    <t>0140020042</t>
  </si>
  <si>
    <t>0140020041</t>
  </si>
  <si>
    <t>0705</t>
  </si>
  <si>
    <t>0150020040</t>
  </si>
  <si>
    <t>уменьшение платы по налогу на землю ежегодно</t>
  </si>
  <si>
    <t xml:space="preserve">проведение текущего ремонта в организациях своими силами </t>
  </si>
  <si>
    <t>обеспечение организации расходными материалами для обслуживания зданий, имущества</t>
  </si>
  <si>
    <t>обеспечение организаций исправным оборудованием зданий, имущества</t>
  </si>
  <si>
    <t>обеспечение мероприятий по антитеррору</t>
  </si>
  <si>
    <t>мероприятия по экономии теплоресурсов (энергосбережение)</t>
  </si>
  <si>
    <t>Обслуживание системы АПС во всех  в ОУ, приобретение зап.частей</t>
  </si>
  <si>
    <t>повышение квалификации сотрудников образовательных организаций района;  обеспечение квалифицированными работниками всех учреждений</t>
  </si>
  <si>
    <t>неэффективные расходы бюджета АКМР</t>
  </si>
  <si>
    <t>нарушение НПА региона,федерации</t>
  </si>
  <si>
    <t>нарушение НПА региона,федерации,САНиПИН</t>
  </si>
  <si>
    <t>"Развитие образования в Кировском</t>
  </si>
  <si>
    <r>
      <t xml:space="preserve">краевой бюджет </t>
    </r>
    <r>
      <rPr>
        <b/>
        <i/>
        <sz val="12"/>
        <rFont val="Times New Roman"/>
        <family val="1"/>
        <charset val="204"/>
      </rPr>
      <t>**(субвенции)</t>
    </r>
  </si>
  <si>
    <t>нарушение НПА региона,федерации,САНПиН</t>
  </si>
  <si>
    <t>обеспечение организации                             (зданий, имущества) противопожарной безопасностью</t>
  </si>
  <si>
    <t>нарушение НПА региона,федерации,САНП и Н; уменьшение расходов бюджета АКМР</t>
  </si>
  <si>
    <t>нарушение НПА региона,федерации,САНП и Н</t>
  </si>
  <si>
    <t>обеззараживание, дезинфекция зданий, прилегающей территории в организациях согласно САНПиН</t>
  </si>
  <si>
    <t xml:space="preserve">содержание зданий учреждений в надлежащем состоянии согласно САНПиН </t>
  </si>
  <si>
    <t>соблюдение норм САНПиН</t>
  </si>
  <si>
    <t>выполнение Закона РФ "Об образовании"; оказание муниципальных услуг, заданий</t>
  </si>
  <si>
    <t>обеспечение воспитанников,учеников района дополнительным образованием(досугом); выполнение закона РФ "Об образовании"; оказание муниципальных услуг,заданий</t>
  </si>
  <si>
    <t>0120093070</t>
  </si>
  <si>
    <t>0120020042</t>
  </si>
  <si>
    <t>1004</t>
  </si>
  <si>
    <t>0120093090</t>
  </si>
  <si>
    <t>611</t>
  </si>
  <si>
    <t>0110020042</t>
  </si>
  <si>
    <t>0110093050</t>
  </si>
  <si>
    <t>0110093060</t>
  </si>
  <si>
    <t>Подпрограмма № 7 «Другие вопросы в области образования"</t>
  </si>
  <si>
    <t>Расходы на обеспечение деятельности (оказание услуг, выполнение работ) муниципальных учреждений -прочие учреждения</t>
  </si>
  <si>
    <t>Субвенции на организацию и обеспечения  оздоровление  и отдыха детей Приморского края (за исключением организации отдыха детей в каникулярное время)</t>
  </si>
  <si>
    <t>Разработка программ, методических материалов по направлениям молодежной политики, контроль работы и создание новых организаций, подбор лидеров и кураторов.</t>
  </si>
  <si>
    <t>Проведение анкетирования по направлениям молодежной политики:</t>
  </si>
  <si>
    <t>- учащаяся, студенческая молодежь;</t>
  </si>
  <si>
    <t>- работающая молодежь;</t>
  </si>
  <si>
    <t>- молодая семья;</t>
  </si>
  <si>
    <t>- молодежные общественные организации</t>
  </si>
  <si>
    <t>Содействие в разработке и распространении социальной рекламы создающей положительный образ  района и его привлекательность для молодежи</t>
  </si>
  <si>
    <t>Подростково – молодежные издания</t>
  </si>
  <si>
    <t>Организация диалога молодежи и администрации КМР</t>
  </si>
  <si>
    <t>Организация совместной работы с психологической службой</t>
  </si>
  <si>
    <t>Привлечение дополнительных ресурсов для реализации мероприятий программы «Молодежь Кировского района» на 2011-2015 г.г. »</t>
  </si>
  <si>
    <t>Ведение электронной молодежной доски почета</t>
  </si>
  <si>
    <t>Оформление молодежной доски почета в администрации Кировского муниципального района</t>
  </si>
  <si>
    <t>Подпрограмма № 8«Молодежь Кировского района"</t>
  </si>
  <si>
    <t>Подпрограмма № 6 «Организация отдыха детей»</t>
  </si>
  <si>
    <t>Подпрограмма № 8 «Молодежь Кировского района»</t>
  </si>
  <si>
    <t xml:space="preserve"> МКУ "ЦОМОУ"</t>
  </si>
  <si>
    <t>0709</t>
  </si>
  <si>
    <t>Система программных мероприятий</t>
  </si>
  <si>
    <t>1. Обеспечение доступности для молодежи необходимого минимума социальных услуг.</t>
  </si>
  <si>
    <t>не предусмотрено</t>
  </si>
  <si>
    <t>Администрация КМР,</t>
  </si>
  <si>
    <t>Администрация КМРМБУ «КДЦ», КГБУЗ «Кировская ЦРБ», КГКУ «ЦЗН Кировского района», МКУ ЦОМОУ.</t>
  </si>
  <si>
    <t xml:space="preserve">Подпрограмма № 6 «Организация отдыха детей" </t>
  </si>
  <si>
    <t>финансирование не предусмотрено</t>
  </si>
  <si>
    <t>2. Трудоустройство и занятость молодежи</t>
  </si>
  <si>
    <t>Организация совместной работы с ЦЗН по трудоустройству молодежи</t>
  </si>
  <si>
    <t>Трудоустройство подростков и молодежи в летнее время</t>
  </si>
  <si>
    <t>В рамках программы «Профилактика безнадзорности и беспризорности»</t>
  </si>
  <si>
    <t>3. Профилактика безнадзорности и правонарушений несовершеннолетних.</t>
  </si>
  <si>
    <t>Участие в летних и зимних лагерных сменах для подростков</t>
  </si>
  <si>
    <t>Проведение лагерных смен для трудных подростков</t>
  </si>
  <si>
    <t>Организация работы по профилактике безнадзорности и правонарушений в КМР</t>
  </si>
  <si>
    <t>4. Работа по месту жительства,</t>
  </si>
  <si>
    <t>развитие и укрепление учреждений, ведущих работу с детьми и молодежью.</t>
  </si>
  <si>
    <t>Сохранение имеющихся кружков и секций работающих на базе ОУ и УДОД</t>
  </si>
  <si>
    <t>5. Содействие участию молодежи в  развитии государства и общества, поддержка социальных инициатив.</t>
  </si>
  <si>
    <t>6. Формирование духовности, нравственности и здорового образа жизни.</t>
  </si>
  <si>
    <t>Организация и проведение мероприятий, посвященных   Дню защитника Отечества</t>
  </si>
  <si>
    <t>Организация и проведение мероприятий, посвященных   Дню молодежи</t>
  </si>
  <si>
    <t>Организация и проведение мероприятий посвященных Дню Победы</t>
  </si>
  <si>
    <t>День России</t>
  </si>
  <si>
    <t>Организация и проведение районного мероприятия «Ретро-шлягер»</t>
  </si>
  <si>
    <t>День пожилого человека. Акция «Протяни руку помощи»</t>
  </si>
  <si>
    <t>Организация и проведение «Дня тигра»</t>
  </si>
  <si>
    <t>Организация и проведение туристического слета школьников</t>
  </si>
  <si>
    <t>Районный конкурс социальной рекламы</t>
  </si>
  <si>
    <t>Организация и проведение социальной акции «Забота!»</t>
  </si>
  <si>
    <t>-</t>
  </si>
  <si>
    <t>290/</t>
  </si>
  <si>
    <t xml:space="preserve">    -</t>
  </si>
  <si>
    <t xml:space="preserve">     </t>
  </si>
  <si>
    <t>Конкурс военно-театрализованной песни</t>
  </si>
  <si>
    <t>Выставка детского художественного творчества</t>
  </si>
  <si>
    <t>Организация и проведение фестиваля КВН для молодежи</t>
  </si>
  <si>
    <t>Организация и проведение школьных олимпиад, конкурсов конференций</t>
  </si>
  <si>
    <t>Масленичные гуляния</t>
  </si>
  <si>
    <t>Торжественный прием медалистов</t>
  </si>
  <si>
    <t>Концертно-развлекательная программа «День выпускника!»</t>
  </si>
  <si>
    <t>Творческий конкурс «Мой любимый учитель»</t>
  </si>
  <si>
    <t>День призывника</t>
  </si>
  <si>
    <t>День защиты детей</t>
  </si>
  <si>
    <t>Конкурс КВН «Солнце на спицах»</t>
  </si>
  <si>
    <t>Организация  и проведение мероприятия для дошкольников «Что? Где? Когда?»</t>
  </si>
  <si>
    <t xml:space="preserve"> </t>
  </si>
  <si>
    <t>8. Социальная поддержка молодой семьи.</t>
  </si>
  <si>
    <t>День семьи</t>
  </si>
  <si>
    <t>Проведение консультаций по проблемам молодых семей</t>
  </si>
  <si>
    <t xml:space="preserve">9. Развитие системы подготовки и переподготовки кадров </t>
  </si>
  <si>
    <t>по работе с молодежью, формирование кадрового резерва.</t>
  </si>
  <si>
    <t>Участие в краевых семинарах и конференциях</t>
  </si>
  <si>
    <t>Организация работы совета инициативной молодежи</t>
  </si>
  <si>
    <r>
      <t>10.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Организация работы со студенчеством</t>
    </r>
    <r>
      <rPr>
        <b/>
        <sz val="12"/>
        <rFont val="Times New Roman"/>
        <family val="1"/>
        <charset val="204"/>
      </rPr>
      <t>.</t>
    </r>
  </si>
  <si>
    <t>Активизация деятельности молодежи в жизни района</t>
  </si>
  <si>
    <t>Подпрограмма №9 «Предупреждение развития наркомании в районе»</t>
  </si>
  <si>
    <r>
      <t xml:space="preserve">Организация  </t>
    </r>
    <r>
      <rPr>
        <sz val="12"/>
        <color indexed="8"/>
        <rFont val="Arial Narrow"/>
        <family val="2"/>
        <charset val="204"/>
      </rPr>
      <t xml:space="preserve">работы </t>
    </r>
    <r>
      <rPr>
        <sz val="12"/>
        <color indexed="8"/>
        <rFont val="Times New Roman"/>
        <family val="1"/>
        <charset val="204"/>
      </rPr>
      <t>межведомственной комиссии по противодействию злоупотреблению наркотическими средствами, спиртными напитками и их незаконному обороту.</t>
    </r>
  </si>
  <si>
    <t>Определение фактических масштабов распространения наркотических средств, психотропных и сильнодействующих веществ (далее наркотики) в Кировском районе, предоставление данных на заседание комиссии.</t>
  </si>
  <si>
    <t>Создание системы мониторинга наркоситуации, включая:</t>
  </si>
  <si>
    <t>Данные наркокабинета; Данные сверок ОВД и ЦРБ;</t>
  </si>
  <si>
    <t>Данные</t>
  </si>
  <si>
    <t>образовательных учреждений через КДН и ЗП;</t>
  </si>
  <si>
    <t>Данные анкетирования</t>
  </si>
  <si>
    <t>Создание штаба по проведению оперативно-профилактической операции «Мак» и организация его работы по отдельному плану.</t>
  </si>
  <si>
    <t>Отдел образования, МБУ «КДЦ» КМР</t>
  </si>
  <si>
    <t>Организация и проведение летней   оздоровительной</t>
  </si>
  <si>
    <r>
      <t>кампании</t>
    </r>
    <r>
      <rPr>
        <sz val="13.5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(осуществление</t>
    </r>
  </si>
  <si>
    <r>
      <t>контроля летней</t>
    </r>
    <r>
      <rPr>
        <sz val="13.5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кампании)</t>
    </r>
  </si>
  <si>
    <t>Отдел образования, заместитель главы по социальным вопросам</t>
  </si>
  <si>
    <t>Организация работы по профилактике употребления ПЛВ при образовательных учреждениях</t>
  </si>
  <si>
    <t xml:space="preserve">Отдел образования, образовательные  организации, МБУ «КДЦ» КМР,  </t>
  </si>
  <si>
    <t>Лесозаводский МРО Управления госнаркоконтроля РФ</t>
  </si>
  <si>
    <t>Издание памятки для родителей и подростков о вреде наркотиков, анкеты</t>
  </si>
  <si>
    <t>Администрация КМР</t>
  </si>
  <si>
    <t>Обеспечение постоянного информирования населения о состоянии борьбы с наркоманией, реализацией мер по ее искоренению.</t>
  </si>
  <si>
    <t>Межведомственная комиссия по противодействию злоупотреблению наркотическими средствами и их незаконному обороту' при администрации района, СМИ района</t>
  </si>
  <si>
    <t>Проведение на территории района акций в дни всемирной борьбы с курением и наркоманией:</t>
  </si>
  <si>
    <t xml:space="preserve">-   31 мая - Всемирный день   </t>
  </si>
  <si>
    <t xml:space="preserve">     без табачного дыма;</t>
  </si>
  <si>
    <t>-  26 июня Международный день борьбы с наркоманией;</t>
  </si>
  <si>
    <t>- 21 ноября</t>
  </si>
  <si>
    <t xml:space="preserve"> Международный</t>
  </si>
  <si>
    <t xml:space="preserve"> день отказа от курения.</t>
  </si>
  <si>
    <t>Организация и проведение</t>
  </si>
  <si>
    <t>оздоровительных и физкультурно-массовых мероприятий "Спорт, против наркотиков" (спортивные конкурсы "Веселые старты", "за здоровый образ жизни" и т.п.).</t>
  </si>
  <si>
    <t>Администрация КМР, образовательные организации района</t>
  </si>
  <si>
    <t>Проведение районной акции «За здоровый образ жизни»</t>
  </si>
  <si>
    <t>Выявление и учет мест произрастания наркосодержащих растений в сельскохозяйственных угодьях.</t>
  </si>
  <si>
    <t>МО МВД  РФ «Лесозаводский», Лесозаводский МРО Управления госнаркоконтроля РФ</t>
  </si>
  <si>
    <t>Организация и обследование мест возможного произрастания дикорастущей конопли: посевы сельхозкультуры;  земли вне севооборотов, места складирования органических  удобрений, участки, прилегающие к животноводческим фермам и летним лагерям крупного рогатого скота; земли, находящейся в ведении поселений.</t>
  </si>
  <si>
    <t xml:space="preserve">Администрация КМР, </t>
  </si>
  <si>
    <t>МО МВД  РФ «Лесозаводский», Лесозаводский МРО Управления госнаркоконтроля РФ, главы поселений</t>
  </si>
  <si>
    <t>Организация уничтожения выявленных очагов произрастания дикорастущей конопли и незаконных посевов конопли и мака: механическим способом; химическим способом.</t>
  </si>
  <si>
    <t>Плановые мероприятия, предупреждающие распространение семян конопли:</t>
  </si>
  <si>
    <t>очистку семян культурных растений от примесей сорняков и доведения семян перед посевом до норм посевного стандарта; термическая обработка фуражного зерна, засоренного семенами</t>
  </si>
  <si>
    <t>конопли.</t>
  </si>
  <si>
    <t>с/х предприятия района</t>
  </si>
  <si>
    <t>МО МВД  РФ «Лесозаводский», Лесозаводский МРО Управления госнаркоконтроля РФ, КГБУЗ «Кировская ЦРБ»</t>
  </si>
  <si>
    <t>Наименование мероприятий</t>
  </si>
  <si>
    <t>Ответственный исполнитель</t>
  </si>
  <si>
    <t>В целях усиления контроля за выполнением нормативных документов регламентирующих учет, хранение прописывание и использование наркотических,одурманивающих, психотропных лекарственных средств,осуществлять проверки деятельности фармацевтических и лечебно-профилактических учреждений</t>
  </si>
  <si>
    <t xml:space="preserve"> Проведение комплексной оперативно -профилактической операции "МАК" ежегодно в период с 20 мая по 20 октября, в ходе. которой уничтожаются очаги произрастания дикорастущей конопли, выявляются посевы конопли и мака, пресекать заготовку</t>
  </si>
  <si>
    <t>АКМР,МО МВД  РФ «Лесозаводский», Лесозаводский МРО Управления госнаркоконтроля РФ</t>
  </si>
  <si>
    <t>Проведение комплексной ОПО "Допинг" ежегодно, в сроки. указываемые МВД РФ, а также Госнаркоконтролем РФ. проверка объектов законного оборота, наркотических средств, сильнодействующих и психотропных веществ, прекурсоров и ядов, на предмет соблюдения правил учета хранения и использования контролируемых веществ, предотвращения их утечки в незаконный оборот.</t>
  </si>
  <si>
    <t xml:space="preserve"> Сохранение контингента детей и подростков, посещающих учреждения дополнительного образования, кружки, секции (внеурочная занятость).</t>
  </si>
  <si>
    <t>МБУ «КДЦ»</t>
  </si>
  <si>
    <t>Председатель Комиссии – Глава Кировского муниципального района</t>
  </si>
  <si>
    <t>КГБУЗ «Кировская ЦРБ», МО МВД  РФ «Лесозаводский», МРО УФСНК</t>
  </si>
  <si>
    <t>Администрация КМР, КГБУЗ «Кировская ЦРБ», МО МВД  РФ «Лесозаводский», отдел образования КДН и ЗП</t>
  </si>
  <si>
    <t>Председатель Комиссии – глава Кировского муниципального района</t>
  </si>
  <si>
    <t>привлечение молодежи района  к адаптации в социальной среде,заинтересованность к происходящей жизни в районе с их участием</t>
  </si>
  <si>
    <t>приучение к труду, заинтересованность в полученни доходов от проделанной работы, посильная помощь взрослым</t>
  </si>
  <si>
    <t>забота об окружающей среде, в т.ч.своего региона</t>
  </si>
  <si>
    <t xml:space="preserve">выявление талантов среди молодежи,привлечение к прекрасному </t>
  </si>
  <si>
    <t>молодежные страницы в СМИ района</t>
  </si>
  <si>
    <t>страница на официальном сайте КМР</t>
  </si>
  <si>
    <t>Администрация КМР, МКУ ЦОМОУ.</t>
  </si>
  <si>
    <t>Администрация КМР,ОП№17; КДН иЗП</t>
  </si>
  <si>
    <t>поддержка инициатив молодого поколения</t>
  </si>
  <si>
    <t>патриотическое воспитание молодежи и школьников района</t>
  </si>
  <si>
    <t>выявление и поддержка творчества жителей района</t>
  </si>
  <si>
    <t>забота и поддержка старшего поколения района</t>
  </si>
  <si>
    <t>забота и поддержка старшего поколения района и малоимущих слоев населения</t>
  </si>
  <si>
    <t>физическое воспитание и любовь к спорту</t>
  </si>
  <si>
    <t>выявление и поддержка одаренных представителей среди молодежи</t>
  </si>
  <si>
    <t>забота о талантливойи одаренной молодежи</t>
  </si>
  <si>
    <t>престиж профессии  "военного"</t>
  </si>
  <si>
    <t>престиж профессии "учитель"</t>
  </si>
  <si>
    <t>забота и внимание к проблемам  детей КМР</t>
  </si>
  <si>
    <t>безопасность детей на дорогах</t>
  </si>
  <si>
    <t>поддержка института семьи</t>
  </si>
  <si>
    <t>Организация  работы межведомственной комиссии по противодействию злоупотреблению наркотическими средствами, спиртными напитками и их незаконному обороту.</t>
  </si>
  <si>
    <t>Данные образовательных учреждений через КДН и ЗП;</t>
  </si>
  <si>
    <t>1. Профилактика злоупотребления наркотиками</t>
  </si>
  <si>
    <t>2. Выявление и учет мест произрастанием наркосодержащих растений</t>
  </si>
  <si>
    <t>3. Пресечение незаконного оборота наркотиков</t>
  </si>
  <si>
    <t>Организация и проведение оздоровительных и физкультурно-массовых мероприятий "Спорт, против наркотиков" (спортивные конкурсы "Веселые старты", "за здоровый образ жизни" и т.п.).</t>
  </si>
  <si>
    <t>Разработка проектно-сметной документации (строительство школ)</t>
  </si>
  <si>
    <t>Строительство школ : с.Шмаковка,с.Марьяновка,с.Уссурка,с.Антоновка</t>
  </si>
  <si>
    <t>Ремонт отливов в ОУ, ДОУ,</t>
  </si>
  <si>
    <t>Ремонт  кровли образовательных учреждений,здания МКУ "ЦОМОУ"</t>
  </si>
  <si>
    <t>Приобретение основных, материальных средств МБДОУ (несгор.шкафы,двери и т.д.)</t>
  </si>
  <si>
    <t>Установка АПС  : Д/С №2; 4</t>
  </si>
  <si>
    <t>профилактика употребления наркосодержащих средств, алкоголя и табакокурения на территории КМР</t>
  </si>
  <si>
    <t>привлечение молодежи - пристиж района</t>
  </si>
  <si>
    <r>
      <t xml:space="preserve">7. Поддержка талантливой молодежи, </t>
    </r>
    <r>
      <rPr>
        <b/>
        <sz val="12"/>
        <color indexed="8"/>
        <rFont val="Times New Roman"/>
        <family val="1"/>
        <charset val="204"/>
      </rPr>
      <t>поддержка и развитие творчества молодежи.</t>
    </r>
  </si>
  <si>
    <t>очистку семян культурных растений от примесей сорняков и доведения семян перед посевом до норм посевного стандарта; термическая обработка фуражного зерна, засоренного семенами конопли</t>
  </si>
  <si>
    <r>
      <t>кампании</t>
    </r>
    <r>
      <rPr>
        <sz val="13.5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(осуществление контроля летней кампании)</t>
    </r>
  </si>
  <si>
    <t xml:space="preserve">бюджет Кировского МР </t>
  </si>
  <si>
    <t>Конференция учебно-исследовательских работ школьников "Путь к успеху"</t>
  </si>
  <si>
    <t xml:space="preserve"> Администрация КМР; МКУ "ЦОМОУ"</t>
  </si>
  <si>
    <t>Администрация КМР; МКУ "ЦОМОУ"</t>
  </si>
  <si>
    <t>Администрация КМР;                   МКУ "ЦОМОУ"</t>
  </si>
  <si>
    <t>МКУ "ЦОМОУ"</t>
  </si>
  <si>
    <t>Обработка противопожарным составом деревянных конструкций  ОУ, ДОУ, ДОД</t>
  </si>
  <si>
    <t>Администрация КМР, МКУ "ЦОМОУ"</t>
  </si>
  <si>
    <t>Администрация КМР, МБУ «КДЦ»,  КГКУ «ЦЗН Кировского района».</t>
  </si>
  <si>
    <t>Привлечение дополнительных ресурсов для реализации мероприятий программы «Молодежь Кировского района» на 2018-2022 г.г. »</t>
  </si>
  <si>
    <t>Администрация КМР, КГКУ «ЦЗН Кировского района», МКУ ЦОМОУ.</t>
  </si>
  <si>
    <t>Администрация КМР,  КГКУ «ЦЗН Кировского района», МКУ ЦОМОУ.</t>
  </si>
  <si>
    <t>МБУ "КДЦ"</t>
  </si>
  <si>
    <t>Администрация КМР, МБУ "КДЦ", КГКУ «ЦЗН Кировского района», СМИ района</t>
  </si>
  <si>
    <t>Администрация КМР, КГБУЗ "Кировская ЦРБ", ОП №17; КДН иЗП;</t>
  </si>
  <si>
    <t>"</t>
  </si>
  <si>
    <t>Администрация КМР; МБУ "КДЦ"</t>
  </si>
  <si>
    <t xml:space="preserve"> Администрация КМР;</t>
  </si>
  <si>
    <t>Администрация КМР; КГБП ОУ "СХТК"</t>
  </si>
  <si>
    <t>Администрация КМР, МКУ ЦОМОУ</t>
  </si>
  <si>
    <t xml:space="preserve"> Администрация КМР; </t>
  </si>
  <si>
    <t xml:space="preserve">Администрация КМР; </t>
  </si>
  <si>
    <t>МОБУ ДО "ДЮСШ "Патриот"</t>
  </si>
  <si>
    <t>Администрация КМР; КГБУЗ "Кировская ЦРБ", ЗАГС</t>
  </si>
  <si>
    <t>Образовательные организации</t>
  </si>
  <si>
    <t>Председатель комисси-Глава Кировского муниципального района</t>
  </si>
  <si>
    <t>КГБУЗ "Кировская ЦРБ", МО МВД "Лесозаводский", МРО УФСНК</t>
  </si>
  <si>
    <t>Администрация КМР, КГБУЗ "Кировская ЦРБ", МО  МВД РФ "Лесозаводский", отдел образования, КДН и ЗП</t>
  </si>
  <si>
    <t>Администрация КМР, МО МВД  РФ «Лесозаводский», Лесозаводский МРО Управления госнаркоконтроля РФ</t>
  </si>
  <si>
    <t>Ремонт отмостков в ОУ, ДОУ, тротуары, дорожки на территории учреждения</t>
  </si>
  <si>
    <t>муниципальном  районе на 2018-2022 годы"</t>
  </si>
  <si>
    <t>Администрация КМР,  МКУ "ЦОМОУ"</t>
  </si>
  <si>
    <t>АдминистрацияКМР; МКУ "ЦОМОУ"</t>
  </si>
  <si>
    <t>в т.ч. МБОУ ДО "ДЮСШ "Патриот"</t>
  </si>
  <si>
    <t xml:space="preserve">Администрация КМР,  МКУ "ЦОМОУ", КГБУЗ "Кировская "ЦРБ", КГКУ "ЦЗН Кировского района, </t>
  </si>
  <si>
    <t>Администрация КМР, МБУ "КДЦ", КГБУЗ "Кировская ЦРБ", КГКУ "ЦНЗ Кировского района"</t>
  </si>
  <si>
    <t>Молодежная страница в СМИ района</t>
  </si>
  <si>
    <t>Страничка на официальном сайте администрации КМР</t>
  </si>
  <si>
    <t>Администрация КМР МБУ «КДЦ»,   МКУ ЦОМОУ.</t>
  </si>
  <si>
    <t>Администрация КМРМБУ «КДЦ», КГКУ «ЦЗН Кировского района», МКУ ЦОМОУ.</t>
  </si>
  <si>
    <t>Ремонт  ковли образовательных учреждений, здания МКУ "ЦОМОУ"</t>
  </si>
  <si>
    <t>в т.ч. МБОУ ДО  ДЮСШ «Патриот»</t>
  </si>
  <si>
    <t>в т.ч. МБОУ ДО ДЮСШ «Патриот»</t>
  </si>
  <si>
    <t xml:space="preserve">Администрация КМР ,МБУ «КДЦ», МКУ ЦОМОУ </t>
  </si>
  <si>
    <t>Страница на официальном сайте КМР</t>
  </si>
  <si>
    <t>Администрация КМР; МКУ "ЦОМОУ", КГКУ "ЦЗН Кировского района"</t>
  </si>
  <si>
    <t>Администрация КМР; ОП№17, КДН и ЗП, МКУ "ЦОМОУ"</t>
  </si>
  <si>
    <t>Администрация КМР; ОП №17, КДН и ЗП, МКУ "ЦОМОУ"</t>
  </si>
  <si>
    <t>Администрация КМР, ОП №17, КДН и ЗП, МКУ "ЦОМОУ"</t>
  </si>
  <si>
    <t>Организация и проведение конкурса проектов на грант Главы района «Молодежная инициатива» и создание и работа Молодежного правительства в КМР</t>
  </si>
  <si>
    <t>Администрация КМР; МБУ "КДЦ", МБОУ ДО "ДЮСШ "Патриот"</t>
  </si>
  <si>
    <t xml:space="preserve">Администрация КМР, МБУ "КДЦ", МБОУ ДО ДЮСШ "Патриот" </t>
  </si>
  <si>
    <t>Администрация КМР, МБУ "КДЦ"</t>
  </si>
  <si>
    <t>Администрация КМР, КГБП ОУ "СХТК"</t>
  </si>
  <si>
    <r>
      <t xml:space="preserve"> 7. Поддержка талантливой молодежи, </t>
    </r>
    <r>
      <rPr>
        <b/>
        <sz val="12"/>
        <color indexed="8"/>
        <rFont val="Times New Roman"/>
        <family val="1"/>
        <charset val="204"/>
      </rPr>
      <t>поддержка и развитие творчества молодежи.</t>
    </r>
  </si>
  <si>
    <t>МБОУ ДО ДЮСШ "Патриот"</t>
  </si>
  <si>
    <t>Администрация КМР, ЗАГС, КГБУЗ "Кировская ЦРБ"</t>
  </si>
  <si>
    <t>Администрация КМР, образовательные организации</t>
  </si>
  <si>
    <t>Создание системы мониторинга наркоситуации, включая: Данные наркокабинета; Данные сверок ОВД и ЦРБ; Данные образовательных учреждений через КДН и ЗП; Данные анкетирования</t>
  </si>
  <si>
    <t xml:space="preserve">Администрация КМР, МБУ «КДЦ» </t>
  </si>
  <si>
    <t>Администрация КМР, заместитель главы по социальным вопросам</t>
  </si>
  <si>
    <t xml:space="preserve">Администрация КМР, образовательные  организации, МБУ «КДЦ» </t>
  </si>
  <si>
    <r>
      <t>А</t>
    </r>
    <r>
      <rPr>
        <sz val="12"/>
        <color indexed="8"/>
        <rFont val="Times New Roman"/>
        <family val="1"/>
        <charset val="204"/>
      </rPr>
      <t>дминистрация КМР;</t>
    </r>
  </si>
  <si>
    <t>МОБУ ДО "ДЮСШ "Патриот"Администрация КМР</t>
  </si>
  <si>
    <t>Администрация КМР, ОП №17</t>
  </si>
  <si>
    <t>Администрация КМР, образовательные  организации, МБУ «КДЦ» Лесозаводский МРО Управления госнаркоконтроля РФ</t>
  </si>
  <si>
    <t>Администрация КМ</t>
  </si>
  <si>
    <t>Администрация КМР                                    МО МВД  РФ «Лесозаводский», Лесозаводский МРО Управления госнаркоконтроля РФ, главы поселений</t>
  </si>
  <si>
    <t>Брейн-ринг "Мой край" для 1-4 классов</t>
  </si>
  <si>
    <t>Процент улучшения условий обучения, повышение эффективности использования материально-технической базы образовательных организаций</t>
  </si>
  <si>
    <t>Процент оснащенности ОУ современным технологическим и инновационным оборудованием, транспортом</t>
  </si>
  <si>
    <t>Доля детей, охваченных разными формами дошкольного образования и развития, в общей численности детей дошкольного возраста, проживающих в Кировском муниципальном районе и нуждающихся в разных формах образования и развития</t>
  </si>
  <si>
    <t>Удельный вес ДОУ, в которых созданы необходимые условия для организации образовательного процесса в соответствии с современными требованиями в общем числе ДОУ</t>
  </si>
  <si>
    <t>Доля образовательных организаций, отвечающих комплексу мер безопасности обучающихся, воспитанников и работников образовательных организаций района</t>
  </si>
  <si>
    <t xml:space="preserve">Процент улучшения условий обучения, повышение эффективности использования материально-технической базы образовательных организаций;удельный вес детей и молодежи, охваченных программами дополнительного образования </t>
  </si>
  <si>
    <t xml:space="preserve">Доля педагогических работников
образовательных
организаций, которым при прохождении
аттестации присвоена первая или высшая
категория, в процентах.
Доля работников, прошедших обучение по программам повышения квалификации и переподготовки 
</t>
  </si>
  <si>
    <t>Доля детей, получивших услугу по оздоровлению и отдыху в каникулярное время</t>
  </si>
  <si>
    <t xml:space="preserve">Доля молодёжи, участвующей в мероприятиях по основным направлениям молодёжной политики и принимающей  активное участие в жизни района </t>
  </si>
  <si>
    <t>Доля молодых людей, вовлеченных в проекты и мероприятия в сфере профилактики наркомании, токсикомании и алкоголизма района</t>
  </si>
  <si>
    <t>Доля молодых людей, вовлеченных в проекты и мероприятия в сфере профилактики наркомании, токсикомании и алкоголизма района;Доля молодёжи, участвующей в мероприятиях по основным направлениям молодёжной политики и принимающей  активное участие в жизни района</t>
  </si>
  <si>
    <t xml:space="preserve">Удельный вес детей и молодежи, охваченных программами дополнительного образования </t>
  </si>
  <si>
    <t>1,1</t>
  </si>
  <si>
    <t>1,2</t>
  </si>
  <si>
    <t>1,3</t>
  </si>
  <si>
    <t>1,4</t>
  </si>
  <si>
    <t>1,5</t>
  </si>
  <si>
    <t>1,6</t>
  </si>
  <si>
    <t>1,7</t>
  </si>
  <si>
    <t xml:space="preserve"> Подпрограмма № 2:  « Развитие дошкольного образования в Кировском муниципальном районе»</t>
  </si>
  <si>
    <t>МБОУ ДОД «КДШИ»</t>
  </si>
  <si>
    <t>МБОУ ДОД «ГДШИ»</t>
  </si>
  <si>
    <t>0140020043</t>
  </si>
  <si>
    <t>0140020044</t>
  </si>
  <si>
    <t>МБУ "КДЦ КМР"</t>
  </si>
  <si>
    <t>Организация и проведение конкурса проектов на грант Главы района «Молодежная инициатива» Создание и работа Молодежного правительства в Кировском муниципальном районе</t>
  </si>
  <si>
    <t xml:space="preserve">День России </t>
  </si>
  <si>
    <t>Организация и проведение фестиваля КВН</t>
  </si>
  <si>
    <t>2,1</t>
  </si>
  <si>
    <t>2,2</t>
  </si>
  <si>
    <t>2,3</t>
  </si>
  <si>
    <t>2,4</t>
  </si>
  <si>
    <t>2,5</t>
  </si>
  <si>
    <t>2,6</t>
  </si>
  <si>
    <t>2,7</t>
  </si>
  <si>
    <t>2,8</t>
  </si>
  <si>
    <t>2,9</t>
  </si>
  <si>
    <t>2,10</t>
  </si>
  <si>
    <t>2,11</t>
  </si>
  <si>
    <t>3,1</t>
  </si>
  <si>
    <t>3,2</t>
  </si>
  <si>
    <t>3,3</t>
  </si>
  <si>
    <t>3,4</t>
  </si>
  <si>
    <t>3,5</t>
  </si>
  <si>
    <t>3,6</t>
  </si>
  <si>
    <t>3,7</t>
  </si>
  <si>
    <t>4,1</t>
  </si>
  <si>
    <t>4,1,1</t>
  </si>
  <si>
    <t>4,1,2</t>
  </si>
  <si>
    <t>4,1,3</t>
  </si>
  <si>
    <t>4,1,4</t>
  </si>
  <si>
    <t>4,1,5</t>
  </si>
  <si>
    <t>4,1,6</t>
  </si>
  <si>
    <t>4,1,7</t>
  </si>
  <si>
    <t>4,1,8</t>
  </si>
  <si>
    <t>4,1,9</t>
  </si>
  <si>
    <t>4,1,10</t>
  </si>
  <si>
    <t>4,1,11</t>
  </si>
  <si>
    <t>4,2</t>
  </si>
  <si>
    <t>4,3</t>
  </si>
  <si>
    <t>4,4</t>
  </si>
  <si>
    <t>4,5</t>
  </si>
  <si>
    <t>4,6</t>
  </si>
  <si>
    <t>4,7</t>
  </si>
  <si>
    <t>4,8</t>
  </si>
  <si>
    <t>4,9</t>
  </si>
  <si>
    <t>4,10</t>
  </si>
  <si>
    <t>5,1</t>
  </si>
  <si>
    <t>5,2</t>
  </si>
  <si>
    <t>5,3</t>
  </si>
  <si>
    <t>5,4</t>
  </si>
  <si>
    <t>5,5</t>
  </si>
  <si>
    <t>6,1</t>
  </si>
  <si>
    <t>7,1</t>
  </si>
  <si>
    <t>8,1</t>
  </si>
  <si>
    <t>9,1</t>
  </si>
  <si>
    <t>9,1,1</t>
  </si>
  <si>
    <t>9,1,2</t>
  </si>
  <si>
    <t>9,1,3</t>
  </si>
  <si>
    <t>9,1,4</t>
  </si>
  <si>
    <t>9,1,5</t>
  </si>
  <si>
    <t>9,1,6</t>
  </si>
  <si>
    <t>9,1,7</t>
  </si>
  <si>
    <t>9,1,8</t>
  </si>
  <si>
    <t>9,2</t>
  </si>
  <si>
    <t>9,2,1</t>
  </si>
  <si>
    <t>9,2,2</t>
  </si>
  <si>
    <t>13</t>
  </si>
  <si>
    <t>14</t>
  </si>
  <si>
    <t xml:space="preserve"> 6. Поддержка талантливой молодежи, поддержка и развитие творчества молодежи.</t>
  </si>
  <si>
    <t>7. Социальная поддержка молодой семьи.</t>
  </si>
  <si>
    <t xml:space="preserve">8. Развитие системы подготовки и переподготовки кадров </t>
  </si>
  <si>
    <t>10,1</t>
  </si>
  <si>
    <t>11,1</t>
  </si>
  <si>
    <t>12,1</t>
  </si>
  <si>
    <t>12,2</t>
  </si>
  <si>
    <t>12,3</t>
  </si>
  <si>
    <t>12,4</t>
  </si>
  <si>
    <t>12,5</t>
  </si>
  <si>
    <t>12,6</t>
  </si>
  <si>
    <t>12,7</t>
  </si>
  <si>
    <t>12,8</t>
  </si>
  <si>
    <t>12,9</t>
  </si>
  <si>
    <t>12,10</t>
  </si>
  <si>
    <t>12,11</t>
  </si>
  <si>
    <t>12,12</t>
  </si>
  <si>
    <t>13,1</t>
  </si>
  <si>
    <t>13,2</t>
  </si>
  <si>
    <t>13,3</t>
  </si>
  <si>
    <t>13,4</t>
  </si>
  <si>
    <t>13,5</t>
  </si>
  <si>
    <t>13,6</t>
  </si>
  <si>
    <t>13,7</t>
  </si>
  <si>
    <t>13,8</t>
  </si>
  <si>
    <t>13,9</t>
  </si>
  <si>
    <t>13,10</t>
  </si>
  <si>
    <t>13,11</t>
  </si>
  <si>
    <t>13,12</t>
  </si>
  <si>
    <t>9.  Организация работы со студенчеством.</t>
  </si>
  <si>
    <t>14,1</t>
  </si>
  <si>
    <t>14,2</t>
  </si>
  <si>
    <t>15</t>
  </si>
  <si>
    <t>15,1</t>
  </si>
  <si>
    <t>15,2</t>
  </si>
  <si>
    <t>16</t>
  </si>
  <si>
    <t>16,1</t>
  </si>
  <si>
    <t>17</t>
  </si>
  <si>
    <t>17,1</t>
  </si>
  <si>
    <t>17,2</t>
  </si>
  <si>
    <t>17,3</t>
  </si>
  <si>
    <t>17,4</t>
  </si>
  <si>
    <t>18</t>
  </si>
  <si>
    <t>18,1</t>
  </si>
  <si>
    <t>18,2</t>
  </si>
  <si>
    <t>18,3</t>
  </si>
  <si>
    <t>18,4</t>
  </si>
  <si>
    <t>18,5</t>
  </si>
  <si>
    <t>18,6</t>
  </si>
  <si>
    <t>18,7</t>
  </si>
  <si>
    <t>18,8</t>
  </si>
  <si>
    <t>19</t>
  </si>
  <si>
    <t>19,1</t>
  </si>
  <si>
    <t>19,2</t>
  </si>
  <si>
    <t>19,3</t>
  </si>
  <si>
    <t>19,4</t>
  </si>
  <si>
    <t>19,5</t>
  </si>
  <si>
    <t>20</t>
  </si>
  <si>
    <t>20,1</t>
  </si>
  <si>
    <t>20,2</t>
  </si>
  <si>
    <t>цифры автоматом из ф.5</t>
  </si>
  <si>
    <t>Субвенции из краевого бюджета бюджетам муниципальных образований Приморского края на капитальный ремонт зданий общеобразовательных учреждений Приморского края</t>
  </si>
  <si>
    <t>0110092340</t>
  </si>
  <si>
    <t>612</t>
  </si>
  <si>
    <t>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</si>
  <si>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0110S02340</t>
  </si>
  <si>
    <t xml:space="preserve"> Расходы на капитальный ремонт зданий общеобразовательных учреждений за счет местного бюджета</t>
  </si>
  <si>
    <t>0703</t>
  </si>
  <si>
    <t>5.2.1</t>
  </si>
  <si>
    <t>5.3.1</t>
  </si>
  <si>
    <t>0707</t>
  </si>
  <si>
    <t>0160093080</t>
  </si>
  <si>
    <t>313</t>
  </si>
  <si>
    <t>0170020040</t>
  </si>
  <si>
    <t>Расходы на создание в общеобразовательных организациях,расположенных в сельской местности,условий для занятий физической культурой и спортом за счет средств МБ, в целях софинансирования  которых из бюджета ПК предоставляются субсидии</t>
  </si>
  <si>
    <t>Субвенции бюджетам муниципальных образований Приморского края на обеспечение питания детей,обучающихся в  муниципальных ОУ (за счет КБ)</t>
  </si>
  <si>
    <t>3.Профилактика безнадзорности и правонарушений несовершеннолетних</t>
  </si>
  <si>
    <t>9,3</t>
  </si>
  <si>
    <t>9,31</t>
  </si>
  <si>
    <t>9,32</t>
  </si>
  <si>
    <t>9,33</t>
  </si>
  <si>
    <t xml:space="preserve">приложение № 1 
к муниципальной программе
</t>
  </si>
  <si>
    <t xml:space="preserve">приложение № 2
к муниципальной программе
</t>
  </si>
  <si>
    <t>изменены №№ приложений для постановления это : 2/1;3/2</t>
  </si>
  <si>
    <t xml:space="preserve">приложение № 1
к муниципальной программе
</t>
  </si>
  <si>
    <t>Разработка проектно-сметной документации на строительство основной образовательной школы в с.Уссурка на 80 школьников и 40 воспитанников дошкольного образования на условиях софинансирования 1/99</t>
  </si>
  <si>
    <t>Строительство школы с.Уссурка на условиях софинансирования 1/99</t>
  </si>
  <si>
    <t xml:space="preserve">Подготовка ДОУ к учебному году </t>
  </si>
  <si>
    <t>1003</t>
  </si>
  <si>
    <t>321</t>
  </si>
  <si>
    <t>1101</t>
  </si>
  <si>
    <t>Приобретение металич.столов(кух.),баки, кастрюли, разделочные доски, холодильные камеры, водонагреватели, эл.плиты(школы -с.Увальное,с.Уссурка,с.Родниковый,с.Крыловка))</t>
  </si>
  <si>
    <t>Обслуживание системы во всех  в ОУ, приобретение комплектующих  к АПС</t>
  </si>
  <si>
    <t>Испытание пожарных лестниц, кранов,деревянных конструкций, контроль качества (все образовательные организации)</t>
  </si>
  <si>
    <t>организация и проведение конкурса "герои нашего времени"</t>
  </si>
  <si>
    <t>3,9</t>
  </si>
  <si>
    <t>Субсидии бюджетам муниципальных образований Приморского края на строительство,реконструкцию и приобретениезданий муниципальных общеобразовательных организаций (краевой бюджет)</t>
  </si>
  <si>
    <t>Расходы на строительство,реконструкцию и приобретениезданий муниципальных общеобразовательных организаций за счет средств местного бюджета, в целях софинансирования которых из бюджета Приморского края предоставляются субсидии</t>
  </si>
  <si>
    <t>0110S92040</t>
  </si>
  <si>
    <t>0110092040</t>
  </si>
  <si>
    <t>Расходы на подготовку документации для выхода на аукцион на право проведения проектно-изыскательских работ по строительству здания муниципальной общеоборазовательной организации (с.Уссурка)</t>
  </si>
  <si>
    <t>0110020044</t>
  </si>
  <si>
    <t>011Е593140</t>
  </si>
  <si>
    <t>0110093150</t>
  </si>
  <si>
    <t>******</t>
  </si>
  <si>
    <t>Субвенции на реализацию прав на получение общедоступного и бесплатного дошкольного образования в муниципальных дошкольных образовательных учреждениях   УТВЕРЖДЕНО ЗАКОНОМ ПК НА 2019ГОД (ПРОФИНАНСИРОВАНО)</t>
  </si>
  <si>
    <t>Финансовое обеспечение клубных учреждений сельских поселений (Крыловское поселение; Руновское поселение)(оказание услуг,выполнение работ)</t>
  </si>
  <si>
    <t>Субсидии бюджетам муниципальных образований на приобритение музыкальных инструментов и художественного инвентаря для учреждений дополнительного образования детей в сфере культуры (КБ)</t>
  </si>
  <si>
    <t xml:space="preserve">Расходы на приобритение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бюджета, в целях софинансирования которых из бюджета Приморского края предоставляются субсидии </t>
  </si>
  <si>
    <t>951</t>
  </si>
  <si>
    <t>0140092480</t>
  </si>
  <si>
    <t>0140192480</t>
  </si>
  <si>
    <t>Субсидии бюджетам муниципальных образований на капитальный ремонт оздоровительных лагерей, находящихся в собственности муниципальных образований (КБ)</t>
  </si>
  <si>
    <t xml:space="preserve">Расходы на капитальный ремонт оздоровительных лагерей, находящихся в собственности муниципальных образований за счет средств местного бюджета, в целях софинансирования которых из бюджета Приморского края предоставляются субсидии </t>
  </si>
  <si>
    <t>0140092030</t>
  </si>
  <si>
    <t>5,6</t>
  </si>
  <si>
    <t xml:space="preserve"> МБОУ ДО "ДЮСШ "Патриот"</t>
  </si>
  <si>
    <t>бюджет КировскогоМР</t>
  </si>
  <si>
    <t>Организация и проведение конкурса проектов на грант Главы района «Молодежная инициатива», создание и работа Молодежного правительства  в КМР</t>
  </si>
  <si>
    <t>4.Работа по месту жительства, развитие и укрепление учреждений, ведущих работу с детьми и молодежью.</t>
  </si>
  <si>
    <t xml:space="preserve"> 9. Развитие системы подготовки и переподготовки кадров по работе с молодежью,формирование кадрового резерва</t>
  </si>
  <si>
    <t>Онлайн-конкурс "Радуга детства"</t>
  </si>
  <si>
    <t>13,13</t>
  </si>
  <si>
    <t>13,14</t>
  </si>
  <si>
    <t>Онлайн -конкурс "радуга детства"</t>
  </si>
  <si>
    <t>Организация  и проведение конкурса "Герои нашего времени"</t>
  </si>
  <si>
    <t>0140Б92030</t>
  </si>
  <si>
    <t>Расходы на капитальный ремонт зданий общеобразовательных учреждений за счет средств местного бюджета</t>
  </si>
  <si>
    <t>Расходы на на строительство,реконструкцию и приобретениезданий муниципальных общеобразовательных организацийза счет средств МБ, в целях софинансирования  которых из бюджета ПК предоставляются субсидии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</si>
</sst>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"/>
  </numFmts>
  <fonts count="4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sz val="12"/>
      <color indexed="8"/>
      <name val="Arial Narrow"/>
      <family val="2"/>
      <charset val="204"/>
    </font>
    <font>
      <b/>
      <sz val="16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4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6"/>
      <color indexed="2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sz val="14"/>
      <color indexed="13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/>
    </xf>
    <xf numFmtId="0" fontId="2" fillId="0" borderId="0" xfId="0" applyFont="1" applyBorder="1"/>
    <xf numFmtId="0" fontId="8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vertical="top"/>
    </xf>
    <xf numFmtId="0" fontId="4" fillId="0" borderId="1" xfId="0" applyFont="1" applyBorder="1"/>
    <xf numFmtId="49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Border="1"/>
    <xf numFmtId="0" fontId="8" fillId="0" borderId="1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/>
    <xf numFmtId="49" fontId="1" fillId="0" borderId="6" xfId="0" applyNumberFormat="1" applyFont="1" applyBorder="1"/>
    <xf numFmtId="0" fontId="11" fillId="0" borderId="0" xfId="0" applyFont="1" applyBorder="1" applyAlignment="1"/>
    <xf numFmtId="49" fontId="1" fillId="0" borderId="0" xfId="0" applyNumberFormat="1" applyFont="1" applyBorder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3" fillId="0" borderId="1" xfId="0" applyFont="1" applyBorder="1"/>
    <xf numFmtId="0" fontId="11" fillId="0" borderId="1" xfId="0" applyFont="1" applyBorder="1" applyAlignment="1"/>
    <xf numFmtId="0" fontId="17" fillId="0" borderId="0" xfId="0" applyFont="1" applyBorder="1" applyAlignment="1">
      <alignment horizontal="justify" vertical="center" wrapText="1"/>
    </xf>
    <xf numFmtId="0" fontId="17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8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7" fillId="0" borderId="0" xfId="0" applyFont="1" applyBorder="1" applyAlignment="1">
      <alignment horizontal="justify" vertical="center"/>
    </xf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2" fontId="1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7" xfId="0" applyFont="1" applyBorder="1"/>
    <xf numFmtId="0" fontId="1" fillId="0" borderId="1" xfId="0" applyFont="1" applyBorder="1" applyAlignment="1">
      <alignment vertical="center" wrapText="1"/>
    </xf>
    <xf numFmtId="49" fontId="1" fillId="0" borderId="0" xfId="0" applyNumberFormat="1" applyFont="1" applyBorder="1"/>
    <xf numFmtId="0" fontId="1" fillId="0" borderId="0" xfId="0" applyFont="1" applyBorder="1"/>
    <xf numFmtId="0" fontId="12" fillId="0" borderId="1" xfId="0" applyFont="1" applyBorder="1" applyAlignment="1">
      <alignment horizontal="justify"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5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/>
    </xf>
    <xf numFmtId="0" fontId="12" fillId="0" borderId="0" xfId="0" applyFont="1"/>
    <xf numFmtId="0" fontId="2" fillId="0" borderId="1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4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0" fontId="28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0" fillId="0" borderId="7" xfId="0" applyFont="1" applyBorder="1" applyAlignment="1">
      <alignment horizontal="justify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center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7" fillId="0" borderId="0" xfId="0" applyFont="1" applyBorder="1" applyAlignment="1">
      <alignment vertical="top" wrapText="1"/>
    </xf>
    <xf numFmtId="0" fontId="1" fillId="0" borderId="22" xfId="0" applyFont="1" applyBorder="1" applyAlignment="1">
      <alignment horizontal="left" vertical="top" wrapText="1"/>
    </xf>
    <xf numFmtId="0" fontId="29" fillId="0" borderId="1" xfId="0" applyFont="1" applyBorder="1"/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/>
    <xf numFmtId="0" fontId="8" fillId="0" borderId="0" xfId="0" applyFont="1" applyBorder="1" applyAlignment="1">
      <alignment horizontal="left" vertical="top"/>
    </xf>
    <xf numFmtId="0" fontId="8" fillId="0" borderId="0" xfId="0" applyFont="1" applyBorder="1" applyAlignment="1">
      <alignment vertical="top"/>
    </xf>
    <xf numFmtId="0" fontId="17" fillId="0" borderId="0" xfId="0" applyFont="1" applyBorder="1" applyAlignment="1">
      <alignment horizontal="justify" vertical="top" wrapText="1"/>
    </xf>
    <xf numFmtId="0" fontId="17" fillId="0" borderId="1" xfId="0" applyFont="1" applyBorder="1" applyAlignment="1">
      <alignment horizontal="justify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vertical="top" wrapText="1"/>
    </xf>
    <xf numFmtId="0" fontId="2" fillId="0" borderId="2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/>
    <xf numFmtId="0" fontId="21" fillId="0" borderId="1" xfId="0" applyFont="1" applyBorder="1" applyAlignment="1"/>
    <xf numFmtId="0" fontId="1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/>
    <xf numFmtId="0" fontId="28" fillId="0" borderId="1" xfId="0" applyFont="1" applyBorder="1" applyAlignment="1">
      <alignment horizontal="left" wrapText="1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2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justify" vertical="top" wrapText="1"/>
    </xf>
    <xf numFmtId="0" fontId="10" fillId="0" borderId="0" xfId="0" applyFont="1" applyBorder="1" applyAlignment="1">
      <alignment horizontal="justify" vertical="top" wrapText="1"/>
    </xf>
    <xf numFmtId="0" fontId="3" fillId="0" borderId="0" xfId="0" applyFont="1" applyFill="1" applyBorder="1"/>
    <xf numFmtId="0" fontId="2" fillId="0" borderId="0" xfId="0" applyFont="1" applyFill="1" applyBorder="1"/>
    <xf numFmtId="0" fontId="10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right" wrapText="1"/>
    </xf>
    <xf numFmtId="0" fontId="16" fillId="0" borderId="1" xfId="0" applyFont="1" applyBorder="1" applyAlignment="1"/>
    <xf numFmtId="0" fontId="22" fillId="0" borderId="1" xfId="0" applyFont="1" applyBorder="1"/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/>
    </xf>
    <xf numFmtId="0" fontId="28" fillId="0" borderId="1" xfId="0" applyFont="1" applyBorder="1" applyAlignment="1">
      <alignment wrapText="1"/>
    </xf>
    <xf numFmtId="49" fontId="1" fillId="0" borderId="5" xfId="0" applyNumberFormat="1" applyFont="1" applyBorder="1"/>
    <xf numFmtId="2" fontId="2" fillId="0" borderId="5" xfId="0" applyNumberFormat="1" applyFont="1" applyBorder="1" applyAlignment="1">
      <alignment horizontal="center" vertical="top" wrapText="1"/>
    </xf>
    <xf numFmtId="49" fontId="1" fillId="0" borderId="7" xfId="0" applyNumberFormat="1" applyFont="1" applyBorder="1"/>
    <xf numFmtId="0" fontId="28" fillId="0" borderId="7" xfId="0" applyFont="1" applyBorder="1" applyAlignment="1">
      <alignment vertical="top" wrapText="1"/>
    </xf>
    <xf numFmtId="0" fontId="20" fillId="0" borderId="6" xfId="0" applyFont="1" applyBorder="1"/>
    <xf numFmtId="0" fontId="2" fillId="0" borderId="24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2" fillId="0" borderId="25" xfId="0" applyFont="1" applyBorder="1" applyAlignment="1">
      <alignment vertical="top" wrapText="1"/>
    </xf>
    <xf numFmtId="49" fontId="1" fillId="0" borderId="21" xfId="0" applyNumberFormat="1" applyFont="1" applyBorder="1"/>
    <xf numFmtId="164" fontId="2" fillId="0" borderId="5" xfId="0" applyNumberFormat="1" applyFont="1" applyBorder="1" applyAlignment="1">
      <alignment horizontal="center" vertical="top" wrapText="1"/>
    </xf>
    <xf numFmtId="0" fontId="28" fillId="0" borderId="7" xfId="0" applyFont="1" applyBorder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29" fillId="0" borderId="26" xfId="0" applyFont="1" applyFill="1" applyBorder="1"/>
    <xf numFmtId="0" fontId="1" fillId="0" borderId="6" xfId="0" applyFont="1" applyFill="1" applyBorder="1"/>
    <xf numFmtId="49" fontId="1" fillId="0" borderId="6" xfId="0" applyNumberFormat="1" applyFont="1" applyFill="1" applyBorder="1"/>
    <xf numFmtId="0" fontId="14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justify" vertical="top" wrapText="1"/>
    </xf>
    <xf numFmtId="0" fontId="2" fillId="0" borderId="7" xfId="0" applyFont="1" applyBorder="1" applyAlignment="1">
      <alignment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23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10" fillId="0" borderId="23" xfId="0" applyFont="1" applyBorder="1" applyAlignment="1">
      <alignment horizontal="justify" vertical="top" wrapText="1"/>
    </xf>
    <xf numFmtId="0" fontId="1" fillId="0" borderId="2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7" fillId="0" borderId="5" xfId="0" applyFont="1" applyBorder="1" applyAlignment="1">
      <alignment horizontal="justify" vertical="top" wrapText="1"/>
    </xf>
    <xf numFmtId="0" fontId="17" fillId="0" borderId="7" xfId="0" applyFont="1" applyBorder="1" applyAlignment="1">
      <alignment horizontal="justify" vertical="top" wrapText="1"/>
    </xf>
    <xf numFmtId="0" fontId="1" fillId="0" borderId="22" xfId="0" applyFont="1" applyBorder="1" applyAlignment="1">
      <alignment horizontal="justify" vertical="top" wrapText="1"/>
    </xf>
    <xf numFmtId="0" fontId="1" fillId="0" borderId="28" xfId="0" applyFont="1" applyBorder="1" applyAlignment="1">
      <alignment horizontal="justify" vertical="top" wrapText="1"/>
    </xf>
    <xf numFmtId="0" fontId="3" fillId="0" borderId="5" xfId="0" applyFont="1" applyBorder="1"/>
    <xf numFmtId="49" fontId="1" fillId="0" borderId="23" xfId="0" applyNumberFormat="1" applyFont="1" applyBorder="1"/>
    <xf numFmtId="49" fontId="1" fillId="0" borderId="21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top"/>
    </xf>
    <xf numFmtId="0" fontId="17" fillId="0" borderId="23" xfId="0" applyFont="1" applyBorder="1" applyAlignment="1">
      <alignment horizontal="left" vertical="center" wrapText="1"/>
    </xf>
    <xf numFmtId="0" fontId="28" fillId="0" borderId="0" xfId="0" applyFont="1" applyAlignment="1">
      <alignment horizontal="left"/>
    </xf>
    <xf numFmtId="0" fontId="17" fillId="0" borderId="5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wrapText="1"/>
    </xf>
    <xf numFmtId="0" fontId="17" fillId="0" borderId="23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3" fillId="0" borderId="23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/>
    <xf numFmtId="2" fontId="2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justify" vertical="top" wrapText="1"/>
    </xf>
    <xf numFmtId="2" fontId="17" fillId="0" borderId="1" xfId="0" applyNumberFormat="1" applyFont="1" applyBorder="1" applyAlignment="1">
      <alignment vertical="top" wrapText="1"/>
    </xf>
    <xf numFmtId="2" fontId="10" fillId="0" borderId="1" xfId="0" applyNumberFormat="1" applyFont="1" applyBorder="1" applyAlignment="1">
      <alignment vertical="top" wrapText="1"/>
    </xf>
    <xf numFmtId="2" fontId="10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top" wrapText="1"/>
    </xf>
    <xf numFmtId="164" fontId="2" fillId="0" borderId="7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2" fontId="2" fillId="0" borderId="7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justify" vertical="top" wrapText="1"/>
    </xf>
    <xf numFmtId="164" fontId="23" fillId="0" borderId="1" xfId="0" applyNumberFormat="1" applyFont="1" applyBorder="1"/>
    <xf numFmtId="164" fontId="23" fillId="0" borderId="1" xfId="0" applyNumberFormat="1" applyFont="1" applyBorder="1" applyAlignment="1">
      <alignment horizontal="center" vertical="top"/>
    </xf>
    <xf numFmtId="2" fontId="23" fillId="0" borderId="1" xfId="0" applyNumberFormat="1" applyFont="1" applyBorder="1" applyAlignment="1">
      <alignment horizontal="center" vertical="top"/>
    </xf>
    <xf numFmtId="4" fontId="28" fillId="0" borderId="1" xfId="0" applyNumberFormat="1" applyFont="1" applyBorder="1" applyAlignment="1">
      <alignment horizontal="center" vertical="top"/>
    </xf>
    <xf numFmtId="4" fontId="23" fillId="0" borderId="1" xfId="0" applyNumberFormat="1" applyFont="1" applyBorder="1" applyAlignment="1">
      <alignment horizontal="center" vertical="top"/>
    </xf>
    <xf numFmtId="2" fontId="23" fillId="2" borderId="1" xfId="0" applyNumberFormat="1" applyFont="1" applyFill="1" applyBorder="1" applyAlignment="1">
      <alignment horizontal="center" vertical="top"/>
    </xf>
    <xf numFmtId="0" fontId="2" fillId="0" borderId="0" xfId="0" applyFont="1" applyFill="1"/>
    <xf numFmtId="164" fontId="2" fillId="0" borderId="0" xfId="0" applyNumberFormat="1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center" vertical="top" wrapText="1"/>
    </xf>
    <xf numFmtId="4" fontId="28" fillId="0" borderId="1" xfId="0" applyNumberFormat="1" applyFont="1" applyFill="1" applyBorder="1" applyAlignment="1">
      <alignment horizontal="center" vertical="top"/>
    </xf>
    <xf numFmtId="0" fontId="23" fillId="0" borderId="1" xfId="0" applyFont="1" applyFill="1" applyBorder="1" applyAlignment="1">
      <alignment horizontal="center" vertical="top"/>
    </xf>
    <xf numFmtId="164" fontId="23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3" fillId="0" borderId="29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wrapText="1" shrinkToFit="1"/>
    </xf>
    <xf numFmtId="0" fontId="1" fillId="0" borderId="1" xfId="0" applyFont="1" applyBorder="1" applyAlignment="1">
      <alignment wrapText="1" shrinkToFit="1"/>
    </xf>
    <xf numFmtId="0" fontId="1" fillId="0" borderId="5" xfId="0" applyFont="1" applyBorder="1" applyAlignment="1">
      <alignment horizontal="center" wrapText="1" shrinkToFit="1"/>
    </xf>
    <xf numFmtId="0" fontId="1" fillId="0" borderId="23" xfId="0" applyFont="1" applyBorder="1" applyAlignment="1">
      <alignment horizontal="center" wrapText="1" shrinkToFit="1"/>
    </xf>
    <xf numFmtId="0" fontId="1" fillId="0" borderId="7" xfId="0" applyFont="1" applyBorder="1" applyAlignment="1">
      <alignment horizontal="center" wrapText="1" shrinkToFit="1"/>
    </xf>
    <xf numFmtId="0" fontId="1" fillId="0" borderId="4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20" fillId="0" borderId="0" xfId="0" applyFont="1" applyBorder="1"/>
    <xf numFmtId="0" fontId="28" fillId="0" borderId="0" xfId="0" applyFont="1" applyBorder="1" applyAlignment="1">
      <alignment horizontal="left" wrapText="1"/>
    </xf>
    <xf numFmtId="0" fontId="29" fillId="0" borderId="0" xfId="0" applyFont="1" applyBorder="1"/>
    <xf numFmtId="0" fontId="12" fillId="0" borderId="0" xfId="0" applyFont="1" applyBorder="1" applyAlignment="1">
      <alignment horizontal="center"/>
    </xf>
    <xf numFmtId="0" fontId="28" fillId="0" borderId="0" xfId="0" applyFont="1" applyBorder="1" applyAlignment="1">
      <alignment horizontal="left" indent="4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21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justify" vertical="top" wrapText="1"/>
    </xf>
    <xf numFmtId="0" fontId="13" fillId="0" borderId="0" xfId="0" applyFont="1" applyBorder="1" applyAlignment="1">
      <alignment wrapText="1"/>
    </xf>
    <xf numFmtId="0" fontId="28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28" fillId="0" borderId="0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21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2" fontId="18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11" fillId="4" borderId="1" xfId="0" applyFont="1" applyFill="1" applyBorder="1" applyAlignment="1"/>
    <xf numFmtId="0" fontId="21" fillId="4" borderId="1" xfId="0" applyFont="1" applyFill="1" applyBorder="1" applyAlignment="1"/>
    <xf numFmtId="0" fontId="11" fillId="4" borderId="21" xfId="0" applyFont="1" applyFill="1" applyBorder="1" applyAlignment="1"/>
    <xf numFmtId="0" fontId="11" fillId="4" borderId="30" xfId="0" applyFont="1" applyFill="1" applyBorder="1" applyAlignment="1"/>
    <xf numFmtId="0" fontId="8" fillId="4" borderId="1" xfId="0" applyFont="1" applyFill="1" applyBorder="1" applyAlignment="1">
      <alignment horizontal="left" vertical="top"/>
    </xf>
    <xf numFmtId="0" fontId="16" fillId="4" borderId="1" xfId="0" applyFont="1" applyFill="1" applyBorder="1" applyAlignment="1"/>
    <xf numFmtId="0" fontId="11" fillId="2" borderId="1" xfId="0" applyFont="1" applyFill="1" applyBorder="1" applyAlignment="1"/>
    <xf numFmtId="0" fontId="15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23" fillId="0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top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vertical="center"/>
    </xf>
    <xf numFmtId="49" fontId="1" fillId="0" borderId="1" xfId="0" applyNumberFormat="1" applyFont="1" applyFill="1" applyBorder="1"/>
    <xf numFmtId="0" fontId="17" fillId="0" borderId="1" xfId="0" applyFont="1" applyFill="1" applyBorder="1" applyAlignment="1">
      <alignment vertical="center"/>
    </xf>
    <xf numFmtId="0" fontId="3" fillId="0" borderId="21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20" xfId="0" applyFont="1" applyFill="1" applyBorder="1"/>
    <xf numFmtId="0" fontId="2" fillId="0" borderId="30" xfId="0" applyFont="1" applyFill="1" applyBorder="1"/>
    <xf numFmtId="0" fontId="20" fillId="0" borderId="1" xfId="0" applyFont="1" applyFill="1" applyBorder="1" applyAlignment="1">
      <alignment vertical="center"/>
    </xf>
    <xf numFmtId="0" fontId="3" fillId="0" borderId="5" xfId="0" applyFont="1" applyFill="1" applyBorder="1" applyAlignment="1">
      <alignment wrapText="1"/>
    </xf>
    <xf numFmtId="0" fontId="3" fillId="0" borderId="5" xfId="0" applyFont="1" applyFill="1" applyBorder="1"/>
    <xf numFmtId="0" fontId="3" fillId="0" borderId="7" xfId="0" applyFont="1" applyFill="1" applyBorder="1" applyAlignment="1">
      <alignment vertical="top" wrapText="1"/>
    </xf>
    <xf numFmtId="0" fontId="3" fillId="0" borderId="28" xfId="0" applyFont="1" applyFill="1" applyBorder="1" applyAlignment="1">
      <alignment vertical="top" wrapText="1"/>
    </xf>
    <xf numFmtId="0" fontId="3" fillId="0" borderId="21" xfId="0" applyFont="1" applyFill="1" applyBorder="1" applyAlignment="1">
      <alignment wrapText="1"/>
    </xf>
    <xf numFmtId="0" fontId="24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 shrinkToFit="1"/>
    </xf>
    <xf numFmtId="0" fontId="11" fillId="0" borderId="1" xfId="0" applyFont="1" applyFill="1" applyBorder="1" applyAlignment="1"/>
    <xf numFmtId="0" fontId="3" fillId="0" borderId="22" xfId="0" applyFont="1" applyFill="1" applyBorder="1" applyAlignment="1">
      <alignment wrapText="1"/>
    </xf>
    <xf numFmtId="0" fontId="21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12" fillId="0" borderId="1" xfId="0" applyFont="1" applyFill="1" applyBorder="1"/>
    <xf numFmtId="0" fontId="28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/>
    </xf>
    <xf numFmtId="49" fontId="2" fillId="0" borderId="5" xfId="0" applyNumberFormat="1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0" fontId="2" fillId="0" borderId="30" xfId="0" applyFont="1" applyBorder="1" applyAlignment="1">
      <alignment horizontal="center" vertical="center"/>
    </xf>
    <xf numFmtId="0" fontId="2" fillId="0" borderId="2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wrapText="1"/>
    </xf>
    <xf numFmtId="0" fontId="28" fillId="0" borderId="30" xfId="0" applyFont="1" applyBorder="1" applyAlignment="1">
      <alignment horizontal="left" wrapText="1"/>
    </xf>
    <xf numFmtId="0" fontId="12" fillId="0" borderId="30" xfId="0" applyFont="1" applyBorder="1" applyAlignment="1">
      <alignment horizontal="left" wrapText="1"/>
    </xf>
    <xf numFmtId="0" fontId="35" fillId="0" borderId="0" xfId="0" applyFont="1"/>
    <xf numFmtId="2" fontId="23" fillId="0" borderId="1" xfId="0" applyNumberFormat="1" applyFont="1" applyBorder="1" applyAlignment="1">
      <alignment horizontal="center"/>
    </xf>
    <xf numFmtId="2" fontId="17" fillId="0" borderId="1" xfId="0" applyNumberFormat="1" applyFont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left" vertical="top" wrapText="1"/>
    </xf>
    <xf numFmtId="0" fontId="37" fillId="0" borderId="0" xfId="0" applyFont="1" applyFill="1"/>
    <xf numFmtId="2" fontId="16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top" wrapText="1"/>
    </xf>
    <xf numFmtId="0" fontId="39" fillId="0" borderId="2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36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wrapText="1"/>
    </xf>
    <xf numFmtId="0" fontId="38" fillId="0" borderId="1" xfId="0" applyFont="1" applyFill="1" applyBorder="1" applyAlignment="1">
      <alignment horizontal="left" wrapText="1"/>
    </xf>
    <xf numFmtId="2" fontId="2" fillId="0" borderId="0" xfId="0" applyNumberFormat="1" applyFont="1" applyFill="1"/>
    <xf numFmtId="0" fontId="1" fillId="0" borderId="5" xfId="0" applyFont="1" applyBorder="1" applyAlignment="1">
      <alignment vertical="center" wrapText="1"/>
    </xf>
    <xf numFmtId="0" fontId="40" fillId="0" borderId="0" xfId="0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/>
    </xf>
    <xf numFmtId="4" fontId="28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/>
    <xf numFmtId="164" fontId="28" fillId="0" borderId="6" xfId="0" applyNumberFormat="1" applyFont="1" applyBorder="1" applyAlignment="1">
      <alignment horizontal="center" vertical="top" wrapText="1"/>
    </xf>
    <xf numFmtId="164" fontId="28" fillId="0" borderId="6" xfId="0" applyNumberFormat="1" applyFont="1" applyFill="1" applyBorder="1" applyAlignment="1">
      <alignment horizontal="center"/>
    </xf>
    <xf numFmtId="164" fontId="28" fillId="0" borderId="31" xfId="0" applyNumberFormat="1" applyFont="1" applyFill="1" applyBorder="1" applyAlignment="1">
      <alignment horizontal="center"/>
    </xf>
    <xf numFmtId="0" fontId="2" fillId="0" borderId="5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/>
    </xf>
    <xf numFmtId="164" fontId="2" fillId="0" borderId="23" xfId="0" applyNumberFormat="1" applyFont="1" applyBorder="1" applyAlignment="1"/>
    <xf numFmtId="164" fontId="2" fillId="0" borderId="7" xfId="0" applyNumberFormat="1" applyFont="1" applyBorder="1" applyAlignment="1"/>
    <xf numFmtId="164" fontId="2" fillId="0" borderId="23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Border="1" applyAlignment="1">
      <alignment horizontal="center"/>
    </xf>
    <xf numFmtId="0" fontId="28" fillId="0" borderId="17" xfId="0" applyFont="1" applyBorder="1" applyAlignment="1">
      <alignment vertical="top" wrapText="1"/>
    </xf>
    <xf numFmtId="0" fontId="28" fillId="0" borderId="16" xfId="0" applyFont="1" applyBorder="1" applyAlignment="1">
      <alignment vertical="top" wrapText="1"/>
    </xf>
    <xf numFmtId="0" fontId="28" fillId="0" borderId="13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2" fontId="11" fillId="6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0" fontId="3" fillId="6" borderId="0" xfId="0" applyFont="1" applyFill="1" applyBorder="1" applyAlignment="1">
      <alignment vertical="top"/>
    </xf>
    <xf numFmtId="2" fontId="2" fillId="6" borderId="1" xfId="0" applyNumberFormat="1" applyFont="1" applyFill="1" applyBorder="1" applyAlignment="1">
      <alignment horizontal="center" vertical="center" wrapText="1"/>
    </xf>
    <xf numFmtId="0" fontId="4" fillId="6" borderId="0" xfId="0" applyFont="1" applyFill="1"/>
    <xf numFmtId="4" fontId="2" fillId="6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43" fillId="0" borderId="1" xfId="0" applyFont="1" applyFill="1" applyBorder="1" applyAlignment="1">
      <alignment horizontal="left" wrapText="1"/>
    </xf>
    <xf numFmtId="2" fontId="44" fillId="0" borderId="1" xfId="0" applyNumberFormat="1" applyFont="1" applyFill="1" applyBorder="1" applyAlignment="1">
      <alignment horizontal="center" vertical="center" wrapText="1"/>
    </xf>
    <xf numFmtId="2" fontId="44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justify" vertical="top" wrapText="1"/>
    </xf>
    <xf numFmtId="0" fontId="21" fillId="0" borderId="1" xfId="0" applyFont="1" applyBorder="1" applyAlignment="1">
      <alignment vertical="top" wrapText="1"/>
    </xf>
    <xf numFmtId="0" fontId="42" fillId="0" borderId="1" xfId="0" applyFont="1" applyBorder="1" applyAlignment="1">
      <alignment horizontal="left" vertical="top" wrapText="1"/>
    </xf>
    <xf numFmtId="4" fontId="2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/>
    <xf numFmtId="2" fontId="18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/>
    <xf numFmtId="2" fontId="1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top" wrapText="1"/>
    </xf>
    <xf numFmtId="4" fontId="28" fillId="6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/>
    <xf numFmtId="0" fontId="1" fillId="7" borderId="1" xfId="0" applyFont="1" applyFill="1" applyBorder="1"/>
    <xf numFmtId="0" fontId="42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 vertical="center" wrapText="1"/>
    </xf>
    <xf numFmtId="2" fontId="23" fillId="6" borderId="1" xfId="0" applyNumberFormat="1" applyFont="1" applyFill="1" applyBorder="1" applyAlignment="1">
      <alignment horizontal="center" vertical="top"/>
    </xf>
    <xf numFmtId="2" fontId="2" fillId="6" borderId="1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4" fontId="23" fillId="6" borderId="1" xfId="0" applyNumberFormat="1" applyFont="1" applyFill="1" applyBorder="1" applyAlignment="1">
      <alignment horizontal="center" vertical="top"/>
    </xf>
    <xf numFmtId="2" fontId="2" fillId="6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/>
    </xf>
    <xf numFmtId="2" fontId="11" fillId="8" borderId="1" xfId="0" applyNumberFormat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vertical="top" wrapText="1"/>
    </xf>
    <xf numFmtId="0" fontId="20" fillId="0" borderId="40" xfId="0" applyFont="1" applyFill="1" applyBorder="1"/>
    <xf numFmtId="0" fontId="41" fillId="0" borderId="41" xfId="0" applyFont="1" applyFill="1" applyBorder="1"/>
    <xf numFmtId="49" fontId="41" fillId="0" borderId="41" xfId="0" applyNumberFormat="1" applyFont="1" applyFill="1" applyBorder="1"/>
    <xf numFmtId="164" fontId="18" fillId="0" borderId="41" xfId="0" applyNumberFormat="1" applyFont="1" applyFill="1" applyBorder="1" applyAlignment="1">
      <alignment horizontal="center" vertical="center"/>
    </xf>
    <xf numFmtId="2" fontId="28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top" wrapText="1"/>
    </xf>
    <xf numFmtId="2" fontId="2" fillId="6" borderId="5" xfId="0" applyNumberFormat="1" applyFont="1" applyFill="1" applyBorder="1" applyAlignment="1">
      <alignment horizontal="center" vertical="top" wrapText="1"/>
    </xf>
    <xf numFmtId="164" fontId="28" fillId="6" borderId="6" xfId="0" applyNumberFormat="1" applyFont="1" applyFill="1" applyBorder="1" applyAlignment="1">
      <alignment horizontal="center" vertical="top" wrapText="1"/>
    </xf>
    <xf numFmtId="0" fontId="28" fillId="6" borderId="7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2" fontId="3" fillId="6" borderId="1" xfId="0" applyNumberFormat="1" applyFont="1" applyFill="1" applyBorder="1" applyAlignment="1">
      <alignment horizontal="center" vertical="center"/>
    </xf>
    <xf numFmtId="4" fontId="18" fillId="10" borderId="1" xfId="0" applyNumberFormat="1" applyFont="1" applyFill="1" applyBorder="1" applyAlignment="1">
      <alignment horizontal="center" vertical="center"/>
    </xf>
    <xf numFmtId="165" fontId="12" fillId="9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2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22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0" fontId="2" fillId="0" borderId="21" xfId="0" applyFont="1" applyBorder="1" applyAlignment="1">
      <alignment horizontal="justify" vertical="top" wrapText="1"/>
    </xf>
    <xf numFmtId="0" fontId="2" fillId="0" borderId="22" xfId="0" applyFont="1" applyBorder="1" applyAlignment="1">
      <alignment horizontal="justify" vertical="top" wrapText="1"/>
    </xf>
    <xf numFmtId="49" fontId="1" fillId="0" borderId="5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2" fillId="0" borderId="21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8" fillId="0" borderId="21" xfId="0" applyFont="1" applyBorder="1" applyAlignment="1">
      <alignment horizontal="left" wrapText="1"/>
    </xf>
    <xf numFmtId="0" fontId="8" fillId="0" borderId="30" xfId="0" applyFont="1" applyBorder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 wrapText="1"/>
    </xf>
    <xf numFmtId="0" fontId="3" fillId="0" borderId="27" xfId="0" applyFont="1" applyFill="1" applyBorder="1" applyAlignment="1">
      <alignment horizontal="center" wrapText="1"/>
    </xf>
    <xf numFmtId="0" fontId="3" fillId="0" borderId="29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28" xfId="0" applyFont="1" applyFill="1" applyBorder="1" applyAlignment="1">
      <alignment horizontal="center" wrapText="1"/>
    </xf>
    <xf numFmtId="0" fontId="3" fillId="0" borderId="32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center"/>
    </xf>
    <xf numFmtId="49" fontId="1" fillId="0" borderId="23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3" fillId="0" borderId="3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left" vertical="center" wrapText="1"/>
    </xf>
    <xf numFmtId="0" fontId="27" fillId="0" borderId="30" xfId="0" applyFont="1" applyFill="1" applyBorder="1" applyAlignment="1">
      <alignment horizontal="left" vertical="center" wrapText="1"/>
    </xf>
    <xf numFmtId="0" fontId="3" fillId="0" borderId="21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3" fillId="0" borderId="3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/>
    </xf>
    <xf numFmtId="0" fontId="8" fillId="4" borderId="21" xfId="0" applyFont="1" applyFill="1" applyBorder="1" applyAlignment="1">
      <alignment horizontal="left" wrapText="1"/>
    </xf>
    <xf numFmtId="0" fontId="8" fillId="4" borderId="30" xfId="0" applyFont="1" applyFill="1" applyBorder="1" applyAlignment="1">
      <alignment horizontal="left" wrapText="1"/>
    </xf>
    <xf numFmtId="0" fontId="2" fillId="0" borderId="33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36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3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justify" vertical="top" wrapText="1"/>
    </xf>
    <xf numFmtId="0" fontId="17" fillId="0" borderId="21" xfId="0" applyFont="1" applyBorder="1" applyAlignment="1">
      <alignment horizontal="justify" vertical="top" wrapText="1"/>
    </xf>
    <xf numFmtId="0" fontId="1" fillId="0" borderId="30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28" fillId="0" borderId="18" xfId="0" applyFont="1" applyBorder="1" applyAlignment="1">
      <alignment horizontal="center" vertical="top" wrapText="1"/>
    </xf>
    <xf numFmtId="0" fontId="28" fillId="0" borderId="1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23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8" fillId="0" borderId="34" xfId="0" applyFont="1" applyBorder="1" applyAlignment="1">
      <alignment vertical="top" wrapText="1"/>
    </xf>
    <xf numFmtId="0" fontId="28" fillId="0" borderId="17" xfId="0" applyFont="1" applyBorder="1" applyAlignment="1">
      <alignment vertical="top" wrapText="1"/>
    </xf>
    <xf numFmtId="0" fontId="28" fillId="0" borderId="35" xfId="0" applyFont="1" applyBorder="1" applyAlignment="1">
      <alignment vertical="top" wrapText="1"/>
    </xf>
    <xf numFmtId="0" fontId="28" fillId="0" borderId="16" xfId="0" applyFont="1" applyBorder="1" applyAlignment="1">
      <alignment vertical="top" wrapText="1"/>
    </xf>
    <xf numFmtId="0" fontId="28" fillId="0" borderId="4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1" fillId="4" borderId="21" xfId="0" applyFont="1" applyFill="1" applyBorder="1" applyAlignment="1">
      <alignment horizontal="left"/>
    </xf>
    <xf numFmtId="0" fontId="11" fillId="4" borderId="30" xfId="0" applyFont="1" applyFill="1" applyBorder="1" applyAlignment="1">
      <alignment horizontal="left"/>
    </xf>
    <xf numFmtId="0" fontId="42" fillId="0" borderId="1" xfId="0" applyFont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23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28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23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0" fontId="16" fillId="3" borderId="5" xfId="0" applyFont="1" applyFill="1" applyBorder="1" applyAlignment="1">
      <alignment horizontal="left" vertical="top" wrapText="1"/>
    </xf>
    <xf numFmtId="0" fontId="16" fillId="3" borderId="23" xfId="0" applyFont="1" applyFill="1" applyBorder="1" applyAlignment="1">
      <alignment horizontal="left" vertical="top" wrapText="1"/>
    </xf>
    <xf numFmtId="0" fontId="16" fillId="3" borderId="7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49" fontId="3" fillId="0" borderId="22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17" fillId="0" borderId="21" xfId="0" applyFont="1" applyBorder="1" applyAlignment="1">
      <alignment horizontal="left" vertical="top" wrapText="1"/>
    </xf>
    <xf numFmtId="0" fontId="17" fillId="0" borderId="22" xfId="0" applyFont="1" applyBorder="1" applyAlignment="1">
      <alignment horizontal="left" vertical="top" wrapText="1"/>
    </xf>
    <xf numFmtId="0" fontId="10" fillId="6" borderId="1" xfId="0" applyFont="1" applyFill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23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10" fillId="0" borderId="30" xfId="0" applyFont="1" applyBorder="1" applyAlignment="1">
      <alignment horizontal="center"/>
    </xf>
    <xf numFmtId="0" fontId="10" fillId="0" borderId="30" xfId="0" applyFont="1" applyBorder="1" applyAlignment="1">
      <alignment horizontal="left" wrapText="1"/>
    </xf>
    <xf numFmtId="0" fontId="10" fillId="0" borderId="5" xfId="0" applyFont="1" applyBorder="1" applyAlignment="1">
      <alignment horizontal="center" wrapText="1"/>
    </xf>
    <xf numFmtId="0" fontId="12" fillId="0" borderId="23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2" fillId="0" borderId="38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28" fillId="0" borderId="38" xfId="0" applyFont="1" applyBorder="1" applyAlignment="1">
      <alignment horizontal="left" vertical="top" wrapText="1"/>
    </xf>
    <xf numFmtId="0" fontId="28" fillId="0" borderId="0" xfId="0" applyFont="1" applyBorder="1" applyAlignment="1">
      <alignment horizontal="left" vertical="top" wrapText="1"/>
    </xf>
    <xf numFmtId="0" fontId="28" fillId="0" borderId="39" xfId="0" applyFont="1" applyBorder="1" applyAlignment="1">
      <alignment horizontal="left" vertical="top" wrapText="1"/>
    </xf>
    <xf numFmtId="0" fontId="10" fillId="0" borderId="2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28" fillId="3" borderId="8" xfId="0" applyFont="1" applyFill="1" applyBorder="1" applyAlignment="1">
      <alignment horizontal="left" vertical="top" wrapText="1"/>
    </xf>
    <xf numFmtId="0" fontId="28" fillId="3" borderId="9" xfId="0" applyFont="1" applyFill="1" applyBorder="1" applyAlignment="1">
      <alignment horizontal="left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/>
    </xf>
    <xf numFmtId="0" fontId="25" fillId="0" borderId="27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top" wrapText="1"/>
    </xf>
    <xf numFmtId="0" fontId="28" fillId="0" borderId="9" xfId="0" applyFont="1" applyBorder="1" applyAlignment="1">
      <alignment horizontal="left" vertical="top" wrapText="1"/>
    </xf>
    <xf numFmtId="49" fontId="2" fillId="0" borderId="23" xfId="0" applyNumberFormat="1" applyFont="1" applyBorder="1" applyAlignment="1">
      <alignment horizontal="center"/>
    </xf>
    <xf numFmtId="0" fontId="25" fillId="3" borderId="2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25" fillId="3" borderId="9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2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5" borderId="27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5" borderId="9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5" fillId="4" borderId="27" xfId="0" applyFont="1" applyFill="1" applyBorder="1" applyAlignment="1">
      <alignment horizontal="left" vertical="center" wrapText="1"/>
    </xf>
    <xf numFmtId="0" fontId="25" fillId="4" borderId="8" xfId="0" applyFont="1" applyFill="1" applyBorder="1" applyAlignment="1">
      <alignment horizontal="left" vertical="center" wrapText="1"/>
    </xf>
    <xf numFmtId="0" fontId="25" fillId="4" borderId="9" xfId="0" applyFont="1" applyFill="1" applyBorder="1" applyAlignment="1">
      <alignment horizontal="left" vertical="center" wrapText="1"/>
    </xf>
    <xf numFmtId="0" fontId="26" fillId="5" borderId="27" xfId="0" applyFont="1" applyFill="1" applyBorder="1" applyAlignment="1">
      <alignment horizontal="left" vertical="center" wrapText="1"/>
    </xf>
    <xf numFmtId="0" fontId="26" fillId="5" borderId="8" xfId="0" applyFont="1" applyFill="1" applyBorder="1" applyAlignment="1">
      <alignment horizontal="left" vertical="center" wrapText="1"/>
    </xf>
    <xf numFmtId="0" fontId="26" fillId="5" borderId="9" xfId="0" applyFont="1" applyFill="1" applyBorder="1" applyAlignment="1">
      <alignment horizontal="left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7" fillId="0" borderId="23" xfId="0" applyFont="1" applyBorder="1" applyAlignment="1">
      <alignment horizontal="left" wrapText="1"/>
    </xf>
    <xf numFmtId="0" fontId="17" fillId="0" borderId="7" xfId="0" applyFont="1" applyBorder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3" fillId="0" borderId="0" xfId="0" applyFont="1" applyAlignment="1">
      <alignment horizontal="center" vertical="distributed" wrapText="1"/>
    </xf>
    <xf numFmtId="0" fontId="1" fillId="0" borderId="0" xfId="0" applyFont="1" applyBorder="1" applyAlignment="1">
      <alignment horizontal="center"/>
    </xf>
    <xf numFmtId="0" fontId="34" fillId="4" borderId="27" xfId="0" applyFont="1" applyFill="1" applyBorder="1" applyAlignment="1">
      <alignment horizontal="left" vertical="top" wrapText="1"/>
    </xf>
    <xf numFmtId="0" fontId="34" fillId="4" borderId="8" xfId="0" applyFont="1" applyFill="1" applyBorder="1" applyAlignment="1">
      <alignment horizontal="left" vertical="top" wrapText="1"/>
    </xf>
    <xf numFmtId="0" fontId="34" fillId="4" borderId="9" xfId="0" applyFont="1" applyFill="1" applyBorder="1" applyAlignment="1">
      <alignment horizontal="left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top" wrapText="1"/>
    </xf>
    <xf numFmtId="0" fontId="6" fillId="0" borderId="9" xfId="0" applyFont="1" applyBorder="1"/>
    <xf numFmtId="0" fontId="2" fillId="0" borderId="23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17" fillId="0" borderId="2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/>
    </xf>
    <xf numFmtId="0" fontId="2" fillId="0" borderId="27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4" fillId="0" borderId="2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wrapText="1"/>
    </xf>
    <xf numFmtId="0" fontId="10" fillId="0" borderId="23" xfId="0" applyFont="1" applyFill="1" applyBorder="1" applyAlignment="1">
      <alignment horizontal="left" wrapText="1"/>
    </xf>
    <xf numFmtId="0" fontId="10" fillId="0" borderId="7" xfId="0" applyFont="1" applyFill="1" applyBorder="1" applyAlignment="1">
      <alignment horizontal="left" wrapText="1"/>
    </xf>
    <xf numFmtId="0" fontId="34" fillId="0" borderId="27" xfId="0" applyFont="1" applyBorder="1" applyAlignment="1">
      <alignment horizontal="left" vertical="center" wrapText="1"/>
    </xf>
    <xf numFmtId="0" fontId="34" fillId="0" borderId="8" xfId="0" applyFont="1" applyBorder="1" applyAlignment="1">
      <alignment horizontal="left" vertical="center" wrapText="1"/>
    </xf>
    <xf numFmtId="0" fontId="34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38" fillId="0" borderId="5" xfId="0" applyFont="1" applyFill="1" applyBorder="1" applyAlignment="1">
      <alignment horizontal="center" wrapText="1"/>
    </xf>
    <xf numFmtId="0" fontId="38" fillId="0" borderId="23" xfId="0" applyFont="1" applyFill="1" applyBorder="1" applyAlignment="1">
      <alignment horizontal="center" wrapText="1"/>
    </xf>
    <xf numFmtId="0" fontId="38" fillId="0" borderId="7" xfId="0" applyFont="1" applyFill="1" applyBorder="1" applyAlignment="1">
      <alignment horizontal="center" wrapText="1"/>
    </xf>
    <xf numFmtId="0" fontId="34" fillId="4" borderId="27" xfId="0" applyFont="1" applyFill="1" applyBorder="1" applyAlignment="1">
      <alignment horizontal="left" vertical="center" wrapText="1"/>
    </xf>
    <xf numFmtId="0" fontId="34" fillId="4" borderId="8" xfId="0" applyFont="1" applyFill="1" applyBorder="1" applyAlignment="1">
      <alignment horizontal="left" vertical="center" wrapText="1"/>
    </xf>
    <xf numFmtId="0" fontId="34" fillId="4" borderId="9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37" xfId="0" applyFont="1" applyBorder="1" applyAlignment="1">
      <alignment horizontal="center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0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top" wrapText="1"/>
    </xf>
    <xf numFmtId="0" fontId="2" fillId="0" borderId="5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600075</xdr:colOff>
      <xdr:row>0</xdr:row>
      <xdr:rowOff>171450</xdr:rowOff>
    </xdr:from>
    <xdr:ext cx="194454" cy="368494"/>
    <xdr:sp macro="" textlink="">
      <xdr:nvSpPr>
        <xdr:cNvPr id="2" name="TextBox 1"/>
        <xdr:cNvSpPr txBox="1"/>
      </xdr:nvSpPr>
      <xdr:spPr>
        <a:xfrm>
          <a:off x="10829925" y="18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  <pageSetUpPr fitToPage="1"/>
  </sheetPr>
  <dimension ref="A1:L246"/>
  <sheetViews>
    <sheetView view="pageBreakPreview" zoomScale="60" workbookViewId="0">
      <selection activeCell="G1" sqref="G1:H1"/>
    </sheetView>
  </sheetViews>
  <sheetFormatPr defaultRowHeight="15.75" x14ac:dyDescent="0.25"/>
  <cols>
    <col min="1" max="1" width="4.5703125" style="5" customWidth="1"/>
    <col min="2" max="2" width="43" style="5" customWidth="1"/>
    <col min="3" max="3" width="20.5703125" style="5" customWidth="1"/>
    <col min="4" max="4" width="15.85546875" style="5" customWidth="1"/>
    <col min="5" max="5" width="13.28515625" style="5" customWidth="1"/>
    <col min="6" max="6" width="29.28515625" style="5" customWidth="1"/>
    <col min="7" max="7" width="18.85546875" style="5" customWidth="1"/>
    <col min="8" max="8" width="17.42578125" style="5" customWidth="1"/>
    <col min="9" max="9" width="9.140625" style="5"/>
    <col min="10" max="10" width="23.7109375" style="5" customWidth="1"/>
    <col min="11" max="16384" width="9.140625" style="5"/>
  </cols>
  <sheetData>
    <row r="1" spans="1:12" ht="44.25" customHeight="1" x14ac:dyDescent="0.3">
      <c r="A1" s="20"/>
      <c r="B1" s="20"/>
      <c r="C1" s="20"/>
      <c r="D1" s="20"/>
      <c r="E1" s="20"/>
      <c r="F1" s="20"/>
      <c r="G1" s="576" t="s">
        <v>561</v>
      </c>
      <c r="H1" s="576"/>
    </row>
    <row r="2" spans="1:12" ht="18.75" x14ac:dyDescent="0.3">
      <c r="A2" s="21"/>
      <c r="B2" s="21"/>
      <c r="C2" s="21"/>
      <c r="D2" s="21"/>
      <c r="E2" s="21"/>
      <c r="F2" s="21"/>
      <c r="G2" s="21"/>
      <c r="H2" s="19"/>
    </row>
    <row r="3" spans="1:12" ht="19.5" customHeight="1" x14ac:dyDescent="0.25">
      <c r="A3" s="577" t="s">
        <v>20</v>
      </c>
      <c r="B3" s="577"/>
      <c r="C3" s="577"/>
      <c r="D3" s="577"/>
      <c r="E3" s="577"/>
      <c r="F3" s="577"/>
      <c r="G3" s="577"/>
      <c r="H3" s="577"/>
    </row>
    <row r="4" spans="1:12" ht="18.75" x14ac:dyDescent="0.3">
      <c r="A4" s="578" t="s">
        <v>19</v>
      </c>
      <c r="B4" s="578"/>
      <c r="C4" s="578"/>
      <c r="D4" s="578"/>
      <c r="E4" s="578"/>
      <c r="F4" s="578"/>
      <c r="G4" s="578"/>
      <c r="H4" s="578"/>
    </row>
    <row r="5" spans="1:12" ht="18.75" x14ac:dyDescent="0.3">
      <c r="A5" s="292" t="s">
        <v>55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</row>
    <row r="6" spans="1:12" ht="18.75" x14ac:dyDescent="0.3">
      <c r="A6" s="578" t="s">
        <v>12</v>
      </c>
      <c r="B6" s="579"/>
      <c r="C6" s="579"/>
      <c r="D6" s="579"/>
      <c r="E6" s="579"/>
      <c r="F6" s="579"/>
      <c r="G6" s="579"/>
      <c r="H6" s="579"/>
    </row>
    <row r="8" spans="1:12" x14ac:dyDescent="0.25">
      <c r="A8" s="544" t="s">
        <v>10</v>
      </c>
      <c r="B8" s="580" t="s">
        <v>23</v>
      </c>
      <c r="C8" s="580" t="s">
        <v>9</v>
      </c>
      <c r="D8" s="317" t="s">
        <v>13</v>
      </c>
      <c r="E8" s="318"/>
      <c r="F8" s="318"/>
      <c r="G8" s="318"/>
      <c r="H8" s="529"/>
      <c r="I8" s="529"/>
      <c r="J8" s="529"/>
      <c r="K8" s="6"/>
      <c r="L8" s="6"/>
    </row>
    <row r="9" spans="1:12" ht="110.25" customHeight="1" x14ac:dyDescent="0.25">
      <c r="A9" s="544"/>
      <c r="B9" s="580"/>
      <c r="C9" s="580"/>
      <c r="D9" s="62" t="s">
        <v>17</v>
      </c>
      <c r="E9" s="62" t="s">
        <v>16</v>
      </c>
      <c r="F9" s="62" t="s">
        <v>18</v>
      </c>
      <c r="G9" s="62" t="s">
        <v>14</v>
      </c>
      <c r="H9" s="529" t="s">
        <v>22</v>
      </c>
      <c r="I9" s="529"/>
      <c r="J9" s="529"/>
      <c r="K9" s="6"/>
      <c r="L9" s="6"/>
    </row>
    <row r="10" spans="1:12" ht="15" customHeigh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581">
        <v>8</v>
      </c>
      <c r="I10" s="581"/>
      <c r="J10" s="581"/>
      <c r="K10" s="6"/>
      <c r="L10" s="6"/>
    </row>
    <row r="11" spans="1:12" ht="25.5" customHeight="1" x14ac:dyDescent="0.3">
      <c r="A11" s="32"/>
      <c r="B11" s="69" t="s">
        <v>50</v>
      </c>
      <c r="C11" s="11"/>
      <c r="D11" s="8"/>
      <c r="E11" s="8"/>
      <c r="F11" s="8"/>
      <c r="G11" s="8"/>
      <c r="H11" s="572"/>
      <c r="I11" s="572"/>
      <c r="J11" s="572"/>
      <c r="K11" s="6"/>
      <c r="L11" s="6"/>
    </row>
    <row r="12" spans="1:12" ht="28.5" x14ac:dyDescent="0.25">
      <c r="A12" s="38" t="s">
        <v>83</v>
      </c>
      <c r="B12" s="173" t="s">
        <v>44</v>
      </c>
      <c r="C12" s="62"/>
      <c r="D12" s="61"/>
      <c r="E12" s="61"/>
      <c r="F12" s="334"/>
      <c r="G12" s="61"/>
      <c r="H12" s="511"/>
      <c r="I12" s="511"/>
      <c r="J12" s="511"/>
      <c r="K12" s="6"/>
      <c r="L12" s="6"/>
    </row>
    <row r="13" spans="1:12" ht="60" customHeight="1" x14ac:dyDescent="0.25">
      <c r="A13" s="38" t="s">
        <v>403</v>
      </c>
      <c r="B13" s="65" t="s">
        <v>45</v>
      </c>
      <c r="C13" s="64" t="s">
        <v>325</v>
      </c>
      <c r="D13" s="61">
        <v>2018</v>
      </c>
      <c r="E13" s="61">
        <v>2022</v>
      </c>
      <c r="F13" s="335" t="s">
        <v>122</v>
      </c>
      <c r="G13" s="61" t="s">
        <v>130</v>
      </c>
      <c r="H13" s="511" t="s">
        <v>391</v>
      </c>
      <c r="I13" s="511"/>
      <c r="J13" s="511"/>
      <c r="K13" s="6"/>
      <c r="L13" s="6"/>
    </row>
    <row r="14" spans="1:12" ht="52.5" customHeight="1" x14ac:dyDescent="0.25">
      <c r="A14" s="38" t="s">
        <v>404</v>
      </c>
      <c r="B14" s="65" t="s">
        <v>46</v>
      </c>
      <c r="C14" s="64" t="s">
        <v>329</v>
      </c>
      <c r="D14" s="61">
        <v>2018</v>
      </c>
      <c r="E14" s="61">
        <v>2022</v>
      </c>
      <c r="F14" s="7" t="s">
        <v>123</v>
      </c>
      <c r="G14" s="61" t="s">
        <v>135</v>
      </c>
      <c r="H14" s="511" t="s">
        <v>391</v>
      </c>
      <c r="I14" s="511"/>
      <c r="J14" s="511"/>
      <c r="K14" s="6"/>
      <c r="L14" s="6"/>
    </row>
    <row r="15" spans="1:12" ht="63.75" customHeight="1" x14ac:dyDescent="0.25">
      <c r="A15" s="38" t="s">
        <v>405</v>
      </c>
      <c r="B15" s="65" t="s">
        <v>47</v>
      </c>
      <c r="C15" s="64" t="s">
        <v>329</v>
      </c>
      <c r="D15" s="61">
        <v>2018</v>
      </c>
      <c r="E15" s="61">
        <v>2022</v>
      </c>
      <c r="F15" s="7" t="s">
        <v>125</v>
      </c>
      <c r="G15" s="61" t="s">
        <v>135</v>
      </c>
      <c r="H15" s="511" t="s">
        <v>391</v>
      </c>
      <c r="I15" s="511"/>
      <c r="J15" s="511"/>
      <c r="K15" s="6"/>
      <c r="L15" s="6"/>
    </row>
    <row r="16" spans="1:12" ht="75" x14ac:dyDescent="0.25">
      <c r="A16" s="13" t="s">
        <v>406</v>
      </c>
      <c r="B16" s="65" t="s">
        <v>48</v>
      </c>
      <c r="C16" s="64" t="s">
        <v>325</v>
      </c>
      <c r="D16" s="61">
        <v>2018</v>
      </c>
      <c r="E16" s="61">
        <v>2022</v>
      </c>
      <c r="F16" s="7" t="s">
        <v>124</v>
      </c>
      <c r="G16" s="61" t="s">
        <v>135</v>
      </c>
      <c r="H16" s="511" t="s">
        <v>392</v>
      </c>
      <c r="I16" s="511"/>
      <c r="J16" s="511"/>
      <c r="K16" s="6"/>
      <c r="L16" s="6"/>
    </row>
    <row r="17" spans="1:12" ht="78.75" customHeight="1" x14ac:dyDescent="0.25">
      <c r="A17" s="34" t="s">
        <v>407</v>
      </c>
      <c r="B17" s="65" t="s">
        <v>49</v>
      </c>
      <c r="C17" s="64" t="s">
        <v>325</v>
      </c>
      <c r="D17" s="61">
        <v>2018</v>
      </c>
      <c r="E17" s="61">
        <v>2022</v>
      </c>
      <c r="F17" s="7" t="s">
        <v>142</v>
      </c>
      <c r="G17" s="61" t="s">
        <v>135</v>
      </c>
      <c r="H17" s="511" t="s">
        <v>392</v>
      </c>
      <c r="I17" s="511"/>
      <c r="J17" s="511"/>
      <c r="K17" s="6"/>
      <c r="L17" s="6"/>
    </row>
    <row r="18" spans="1:12" ht="45" customHeight="1" x14ac:dyDescent="0.25">
      <c r="A18" s="34" t="s">
        <v>408</v>
      </c>
      <c r="B18" s="170" t="s">
        <v>311</v>
      </c>
      <c r="C18" s="9" t="s">
        <v>62</v>
      </c>
      <c r="D18" s="61">
        <v>2018</v>
      </c>
      <c r="E18" s="61">
        <v>2021</v>
      </c>
      <c r="F18" s="7" t="s">
        <v>142</v>
      </c>
      <c r="G18" s="61" t="s">
        <v>135</v>
      </c>
      <c r="H18" s="511" t="s">
        <v>391</v>
      </c>
      <c r="I18" s="511"/>
      <c r="J18" s="511"/>
      <c r="K18" s="6"/>
      <c r="L18" s="6"/>
    </row>
    <row r="19" spans="1:12" ht="46.5" customHeight="1" x14ac:dyDescent="0.25">
      <c r="A19" s="34" t="s">
        <v>409</v>
      </c>
      <c r="B19" s="170" t="s">
        <v>312</v>
      </c>
      <c r="C19" s="9" t="s">
        <v>325</v>
      </c>
      <c r="D19" s="61">
        <v>2019</v>
      </c>
      <c r="E19" s="61">
        <v>2022</v>
      </c>
      <c r="F19" s="7" t="s">
        <v>142</v>
      </c>
      <c r="G19" s="61"/>
      <c r="H19" s="511"/>
      <c r="I19" s="511"/>
      <c r="J19" s="511"/>
      <c r="K19" s="6"/>
      <c r="L19" s="6"/>
    </row>
    <row r="20" spans="1:12" ht="63" x14ac:dyDescent="0.25">
      <c r="A20" s="34" t="s">
        <v>32</v>
      </c>
      <c r="B20" s="63" t="s">
        <v>58</v>
      </c>
      <c r="C20" s="64"/>
      <c r="D20" s="61">
        <v>2018</v>
      </c>
      <c r="E20" s="61">
        <v>2022</v>
      </c>
      <c r="F20" s="7" t="s">
        <v>142</v>
      </c>
      <c r="G20" s="61"/>
      <c r="H20" s="511"/>
      <c r="I20" s="511"/>
      <c r="J20" s="511"/>
      <c r="K20" s="6"/>
      <c r="L20" s="6"/>
    </row>
    <row r="21" spans="1:12" ht="85.5" x14ac:dyDescent="0.25">
      <c r="A21" s="34" t="s">
        <v>84</v>
      </c>
      <c r="B21" s="63" t="s">
        <v>59</v>
      </c>
      <c r="C21" s="64"/>
      <c r="D21" s="61">
        <v>2018</v>
      </c>
      <c r="E21" s="61">
        <v>2022</v>
      </c>
      <c r="F21" s="7" t="s">
        <v>142</v>
      </c>
      <c r="G21" s="61"/>
      <c r="H21" s="511"/>
      <c r="I21" s="511"/>
      <c r="J21" s="511"/>
      <c r="K21" s="6"/>
      <c r="L21" s="6"/>
    </row>
    <row r="22" spans="1:12" ht="63" x14ac:dyDescent="0.25">
      <c r="A22" s="34" t="s">
        <v>85</v>
      </c>
      <c r="B22" s="336" t="s">
        <v>60</v>
      </c>
      <c r="C22" s="337"/>
      <c r="D22" s="334">
        <v>2018</v>
      </c>
      <c r="E22" s="334">
        <v>2022</v>
      </c>
      <c r="F22" s="335" t="s">
        <v>142</v>
      </c>
      <c r="G22" s="334"/>
      <c r="H22" s="537"/>
      <c r="I22" s="537"/>
      <c r="J22" s="537"/>
      <c r="K22" s="6"/>
      <c r="L22" s="6"/>
    </row>
    <row r="23" spans="1:12" ht="11.25" customHeight="1" x14ac:dyDescent="0.25">
      <c r="A23" s="34"/>
      <c r="B23" s="336"/>
      <c r="C23" s="337"/>
      <c r="D23" s="334"/>
      <c r="E23" s="334"/>
      <c r="F23" s="334"/>
      <c r="G23" s="334"/>
      <c r="H23" s="537"/>
      <c r="I23" s="537"/>
      <c r="J23" s="537"/>
      <c r="K23" s="6"/>
      <c r="L23" s="6"/>
    </row>
    <row r="24" spans="1:12" ht="42.75" customHeight="1" x14ac:dyDescent="0.25">
      <c r="A24" s="338"/>
      <c r="B24" s="573" t="s">
        <v>410</v>
      </c>
      <c r="C24" s="574"/>
      <c r="D24" s="574"/>
      <c r="E24" s="574"/>
      <c r="F24" s="574"/>
      <c r="G24" s="574"/>
      <c r="H24" s="574"/>
      <c r="I24" s="574"/>
      <c r="J24" s="575"/>
      <c r="K24" s="6"/>
      <c r="L24" s="6"/>
    </row>
    <row r="25" spans="1:12" x14ac:dyDescent="0.25">
      <c r="A25" s="563" t="s">
        <v>21</v>
      </c>
      <c r="B25" s="562" t="s">
        <v>25</v>
      </c>
      <c r="C25" s="562" t="s">
        <v>9</v>
      </c>
      <c r="D25" s="334"/>
      <c r="E25" s="334"/>
      <c r="F25" s="334"/>
      <c r="G25" s="334"/>
      <c r="H25" s="537"/>
      <c r="I25" s="537"/>
      <c r="J25" s="537"/>
      <c r="K25" s="6"/>
      <c r="L25" s="6"/>
    </row>
    <row r="26" spans="1:12" ht="38.25" customHeight="1" x14ac:dyDescent="0.25">
      <c r="A26" s="566"/>
      <c r="B26" s="562"/>
      <c r="C26" s="562"/>
      <c r="D26" s="334"/>
      <c r="E26" s="334"/>
      <c r="F26" s="334"/>
      <c r="G26" s="334"/>
      <c r="H26" s="537"/>
      <c r="I26" s="537"/>
      <c r="J26" s="537"/>
      <c r="K26" s="6"/>
      <c r="L26" s="6"/>
    </row>
    <row r="27" spans="1:12" x14ac:dyDescent="0.25">
      <c r="A27" s="338"/>
      <c r="B27" s="339">
        <v>2</v>
      </c>
      <c r="C27" s="339">
        <v>3</v>
      </c>
      <c r="D27" s="334"/>
      <c r="E27" s="334"/>
      <c r="F27" s="334"/>
      <c r="G27" s="334"/>
      <c r="H27" s="537"/>
      <c r="I27" s="537"/>
      <c r="J27" s="537"/>
      <c r="K27" s="6"/>
      <c r="L27" s="6"/>
    </row>
    <row r="28" spans="1:12" ht="64.5" customHeight="1" x14ac:dyDescent="0.25">
      <c r="A28" s="340" t="s">
        <v>83</v>
      </c>
      <c r="B28" s="341" t="s">
        <v>64</v>
      </c>
      <c r="C28" s="337" t="s">
        <v>325</v>
      </c>
      <c r="D28" s="334"/>
      <c r="E28" s="334"/>
      <c r="F28" s="334"/>
      <c r="G28" s="334"/>
      <c r="H28" s="537" t="s">
        <v>394</v>
      </c>
      <c r="I28" s="537"/>
      <c r="J28" s="537"/>
      <c r="K28" s="6"/>
      <c r="L28" s="6"/>
    </row>
    <row r="29" spans="1:12" ht="72" customHeight="1" x14ac:dyDescent="0.25">
      <c r="A29" s="340" t="s">
        <v>32</v>
      </c>
      <c r="B29" s="341" t="s">
        <v>65</v>
      </c>
      <c r="C29" s="337" t="s">
        <v>325</v>
      </c>
      <c r="D29" s="334">
        <v>2018</v>
      </c>
      <c r="E29" s="334">
        <v>2022</v>
      </c>
      <c r="F29" s="335" t="s">
        <v>122</v>
      </c>
      <c r="G29" s="334" t="s">
        <v>130</v>
      </c>
      <c r="H29" s="537" t="s">
        <v>393</v>
      </c>
      <c r="I29" s="537"/>
      <c r="J29" s="537"/>
      <c r="K29" s="6"/>
      <c r="L29" s="6"/>
    </row>
    <row r="30" spans="1:12" ht="47.25" customHeight="1" x14ac:dyDescent="0.25">
      <c r="A30" s="340" t="s">
        <v>84</v>
      </c>
      <c r="B30" s="341" t="s">
        <v>71</v>
      </c>
      <c r="C30" s="337" t="s">
        <v>325</v>
      </c>
      <c r="D30" s="334">
        <v>2018</v>
      </c>
      <c r="E30" s="334">
        <v>2022</v>
      </c>
      <c r="F30" s="335" t="s">
        <v>123</v>
      </c>
      <c r="G30" s="334" t="s">
        <v>138</v>
      </c>
      <c r="H30" s="537" t="s">
        <v>394</v>
      </c>
      <c r="I30" s="537"/>
      <c r="J30" s="537"/>
      <c r="K30" s="6"/>
      <c r="L30" s="6"/>
    </row>
    <row r="31" spans="1:12" ht="90" x14ac:dyDescent="0.25">
      <c r="A31" s="340" t="s">
        <v>85</v>
      </c>
      <c r="B31" s="341" t="s">
        <v>70</v>
      </c>
      <c r="C31" s="337" t="s">
        <v>325</v>
      </c>
      <c r="D31" s="334">
        <v>2018</v>
      </c>
      <c r="E31" s="334">
        <v>2022</v>
      </c>
      <c r="F31" s="335" t="s">
        <v>142</v>
      </c>
      <c r="G31" s="334" t="s">
        <v>137</v>
      </c>
      <c r="H31" s="537" t="s">
        <v>394</v>
      </c>
      <c r="I31" s="537"/>
      <c r="J31" s="537"/>
      <c r="K31" s="6"/>
      <c r="L31" s="6"/>
    </row>
    <row r="32" spans="1:12" ht="45" x14ac:dyDescent="0.25">
      <c r="A32" s="340" t="s">
        <v>86</v>
      </c>
      <c r="B32" s="342" t="s">
        <v>69</v>
      </c>
      <c r="C32" s="337" t="s">
        <v>325</v>
      </c>
      <c r="D32" s="334">
        <v>2018</v>
      </c>
      <c r="E32" s="334">
        <v>2022</v>
      </c>
      <c r="F32" s="334" t="s">
        <v>126</v>
      </c>
      <c r="G32" s="334" t="s">
        <v>138</v>
      </c>
      <c r="H32" s="537" t="s">
        <v>394</v>
      </c>
      <c r="I32" s="537"/>
      <c r="J32" s="537"/>
      <c r="K32" s="6"/>
      <c r="L32" s="6"/>
    </row>
    <row r="33" spans="1:10" ht="63" x14ac:dyDescent="0.25">
      <c r="A33" s="340" t="s">
        <v>87</v>
      </c>
      <c r="B33" s="341" t="s">
        <v>66</v>
      </c>
      <c r="C33" s="337" t="s">
        <v>326</v>
      </c>
      <c r="D33" s="334">
        <v>2018</v>
      </c>
      <c r="E33" s="334">
        <v>2022</v>
      </c>
      <c r="F33" s="335" t="s">
        <v>124</v>
      </c>
      <c r="G33" s="334" t="s">
        <v>138</v>
      </c>
      <c r="H33" s="537" t="s">
        <v>394</v>
      </c>
      <c r="I33" s="537"/>
      <c r="J33" s="537"/>
    </row>
    <row r="34" spans="1:10" ht="63" x14ac:dyDescent="0.25">
      <c r="A34" s="381">
        <v>7</v>
      </c>
      <c r="B34" s="343" t="s">
        <v>72</v>
      </c>
      <c r="C34" s="345"/>
      <c r="D34" s="334">
        <v>2018</v>
      </c>
      <c r="E34" s="334">
        <v>2022</v>
      </c>
      <c r="F34" s="335" t="s">
        <v>142</v>
      </c>
      <c r="G34" s="334"/>
      <c r="H34" s="537"/>
      <c r="I34" s="537"/>
      <c r="J34" s="537"/>
    </row>
    <row r="35" spans="1:10" ht="71.25" x14ac:dyDescent="0.25">
      <c r="A35" s="381">
        <v>8</v>
      </c>
      <c r="B35" s="343" t="s">
        <v>73</v>
      </c>
      <c r="C35" s="345"/>
      <c r="D35" s="334">
        <v>2018</v>
      </c>
      <c r="E35" s="334">
        <v>2022</v>
      </c>
      <c r="F35" s="335" t="s">
        <v>142</v>
      </c>
      <c r="G35" s="334"/>
      <c r="H35" s="537"/>
      <c r="I35" s="537"/>
      <c r="J35" s="537"/>
    </row>
    <row r="36" spans="1:10" ht="71.25" x14ac:dyDescent="0.25">
      <c r="A36" s="381">
        <v>9</v>
      </c>
      <c r="B36" s="343" t="s">
        <v>74</v>
      </c>
      <c r="C36" s="345"/>
      <c r="D36" s="334">
        <v>2018</v>
      </c>
      <c r="E36" s="334">
        <v>2022</v>
      </c>
      <c r="F36" s="335" t="s">
        <v>142</v>
      </c>
      <c r="G36" s="334"/>
      <c r="H36" s="537"/>
      <c r="I36" s="537"/>
      <c r="J36" s="537"/>
    </row>
    <row r="37" spans="1:10" ht="33" customHeight="1" x14ac:dyDescent="0.25">
      <c r="A37" s="346"/>
      <c r="B37" s="347" t="s">
        <v>76</v>
      </c>
      <c r="C37" s="347"/>
      <c r="D37" s="334"/>
      <c r="E37" s="334"/>
      <c r="F37" s="344"/>
      <c r="G37" s="334"/>
      <c r="H37" s="537"/>
      <c r="I37" s="537"/>
      <c r="J37" s="537"/>
    </row>
    <row r="38" spans="1:10" x14ac:dyDescent="0.25">
      <c r="A38" s="348"/>
      <c r="B38" s="349" t="s">
        <v>77</v>
      </c>
      <c r="C38" s="349"/>
      <c r="D38" s="334"/>
      <c r="E38" s="334"/>
      <c r="F38" s="344"/>
      <c r="G38" s="334"/>
      <c r="H38" s="537"/>
      <c r="I38" s="537"/>
      <c r="J38" s="537"/>
    </row>
    <row r="39" spans="1:10" x14ac:dyDescent="0.25">
      <c r="A39" s="563" t="s">
        <v>21</v>
      </c>
      <c r="B39" s="562" t="s">
        <v>25</v>
      </c>
      <c r="C39" s="562" t="s">
        <v>9</v>
      </c>
      <c r="D39" s="350" t="s">
        <v>13</v>
      </c>
      <c r="E39" s="351"/>
      <c r="F39" s="351"/>
      <c r="G39" s="351"/>
      <c r="H39" s="352"/>
      <c r="I39" s="353"/>
      <c r="J39" s="354"/>
    </row>
    <row r="40" spans="1:10" ht="30" customHeight="1" x14ac:dyDescent="0.25">
      <c r="A40" s="566"/>
      <c r="B40" s="562"/>
      <c r="C40" s="562"/>
      <c r="D40" s="352" t="s">
        <v>17</v>
      </c>
      <c r="E40" s="352" t="s">
        <v>16</v>
      </c>
      <c r="F40" s="352" t="s">
        <v>18</v>
      </c>
      <c r="G40" s="352" t="s">
        <v>14</v>
      </c>
      <c r="H40" s="565" t="s">
        <v>22</v>
      </c>
      <c r="I40" s="565"/>
      <c r="J40" s="565"/>
    </row>
    <row r="41" spans="1:10" x14ac:dyDescent="0.25">
      <c r="A41" s="348"/>
      <c r="B41" s="339">
        <v>2</v>
      </c>
      <c r="C41" s="339">
        <v>3</v>
      </c>
      <c r="D41" s="339">
        <v>4</v>
      </c>
      <c r="E41" s="334">
        <v>5</v>
      </c>
      <c r="F41" s="344">
        <v>6</v>
      </c>
      <c r="G41" s="334">
        <v>7</v>
      </c>
      <c r="H41" s="537">
        <v>8</v>
      </c>
      <c r="I41" s="537"/>
      <c r="J41" s="537"/>
    </row>
    <row r="42" spans="1:10" ht="78.75" x14ac:dyDescent="0.25">
      <c r="A42" s="348" t="s">
        <v>83</v>
      </c>
      <c r="B42" s="342" t="s">
        <v>78</v>
      </c>
      <c r="C42" s="337" t="s">
        <v>171</v>
      </c>
      <c r="D42" s="334">
        <v>2018</v>
      </c>
      <c r="E42" s="334">
        <v>2022</v>
      </c>
      <c r="F42" s="335" t="s">
        <v>139</v>
      </c>
      <c r="G42" s="334" t="s">
        <v>135</v>
      </c>
      <c r="H42" s="537" t="s">
        <v>395</v>
      </c>
      <c r="I42" s="537"/>
      <c r="J42" s="537"/>
    </row>
    <row r="43" spans="1:10" ht="60" customHeight="1" x14ac:dyDescent="0.25">
      <c r="A43" s="348" t="s">
        <v>32</v>
      </c>
      <c r="B43" s="342" t="s">
        <v>351</v>
      </c>
      <c r="C43" s="337" t="s">
        <v>171</v>
      </c>
      <c r="D43" s="334">
        <v>2018</v>
      </c>
      <c r="E43" s="334">
        <v>2022</v>
      </c>
      <c r="F43" s="335" t="s">
        <v>140</v>
      </c>
      <c r="G43" s="334" t="s">
        <v>135</v>
      </c>
      <c r="H43" s="537" t="s">
        <v>391</v>
      </c>
      <c r="I43" s="537"/>
      <c r="J43" s="537"/>
    </row>
    <row r="44" spans="1:10" ht="63" x14ac:dyDescent="0.25">
      <c r="A44" s="348" t="s">
        <v>84</v>
      </c>
      <c r="B44" s="342" t="s">
        <v>92</v>
      </c>
      <c r="C44" s="337" t="s">
        <v>171</v>
      </c>
      <c r="D44" s="334">
        <v>2018</v>
      </c>
      <c r="E44" s="334">
        <v>2022</v>
      </c>
      <c r="F44" s="335" t="s">
        <v>140</v>
      </c>
      <c r="G44" s="334" t="s">
        <v>135</v>
      </c>
      <c r="H44" s="537" t="s">
        <v>391</v>
      </c>
      <c r="I44" s="537"/>
      <c r="J44" s="537"/>
    </row>
    <row r="45" spans="1:10" ht="63" x14ac:dyDescent="0.25">
      <c r="A45" s="348" t="s">
        <v>85</v>
      </c>
      <c r="B45" s="342" t="s">
        <v>79</v>
      </c>
      <c r="C45" s="337" t="s">
        <v>171</v>
      </c>
      <c r="D45" s="334">
        <v>2018</v>
      </c>
      <c r="E45" s="334">
        <v>2022</v>
      </c>
      <c r="F45" s="335" t="s">
        <v>140</v>
      </c>
      <c r="G45" s="334" t="s">
        <v>135</v>
      </c>
      <c r="H45" s="537" t="s">
        <v>391</v>
      </c>
      <c r="I45" s="537"/>
      <c r="J45" s="537"/>
    </row>
    <row r="46" spans="1:10" ht="63" x14ac:dyDescent="0.25">
      <c r="A46" s="348" t="s">
        <v>86</v>
      </c>
      <c r="B46" s="342" t="s">
        <v>94</v>
      </c>
      <c r="C46" s="337" t="s">
        <v>171</v>
      </c>
      <c r="D46" s="334">
        <v>2018</v>
      </c>
      <c r="E46" s="334">
        <v>2022</v>
      </c>
      <c r="F46" s="335" t="s">
        <v>140</v>
      </c>
      <c r="G46" s="334" t="s">
        <v>135</v>
      </c>
      <c r="H46" s="537" t="s">
        <v>391</v>
      </c>
      <c r="I46" s="537"/>
      <c r="J46" s="537"/>
    </row>
    <row r="47" spans="1:10" ht="63" x14ac:dyDescent="0.25">
      <c r="A47" s="348" t="s">
        <v>87</v>
      </c>
      <c r="B47" s="342" t="s">
        <v>80</v>
      </c>
      <c r="C47" s="337" t="s">
        <v>171</v>
      </c>
      <c r="D47" s="334">
        <v>2018</v>
      </c>
      <c r="E47" s="334">
        <v>2022</v>
      </c>
      <c r="F47" s="335" t="s">
        <v>140</v>
      </c>
      <c r="G47" s="334" t="s">
        <v>135</v>
      </c>
      <c r="H47" s="537" t="s">
        <v>391</v>
      </c>
      <c r="I47" s="537"/>
      <c r="J47" s="537"/>
    </row>
    <row r="48" spans="1:10" ht="63" x14ac:dyDescent="0.25">
      <c r="A48" s="348" t="s">
        <v>88</v>
      </c>
      <c r="B48" s="342" t="s">
        <v>362</v>
      </c>
      <c r="C48" s="337" t="s">
        <v>171</v>
      </c>
      <c r="D48" s="334">
        <v>2018</v>
      </c>
      <c r="E48" s="334">
        <v>2022</v>
      </c>
      <c r="F48" s="335" t="s">
        <v>140</v>
      </c>
      <c r="G48" s="334" t="s">
        <v>135</v>
      </c>
      <c r="H48" s="537" t="s">
        <v>391</v>
      </c>
      <c r="I48" s="537"/>
      <c r="J48" s="537"/>
    </row>
    <row r="49" spans="1:10" ht="45" customHeight="1" x14ac:dyDescent="0.25">
      <c r="A49" s="348" t="s">
        <v>89</v>
      </c>
      <c r="B49" s="341" t="s">
        <v>81</v>
      </c>
      <c r="C49" s="337" t="s">
        <v>327</v>
      </c>
      <c r="D49" s="334">
        <v>2018</v>
      </c>
      <c r="E49" s="334">
        <v>2022</v>
      </c>
      <c r="F49" s="334" t="s">
        <v>141</v>
      </c>
      <c r="G49" s="334" t="s">
        <v>135</v>
      </c>
      <c r="H49" s="537" t="s">
        <v>391</v>
      </c>
      <c r="I49" s="537"/>
      <c r="J49" s="537"/>
    </row>
    <row r="50" spans="1:10" ht="63" x14ac:dyDescent="0.25">
      <c r="A50" s="348" t="s">
        <v>90</v>
      </c>
      <c r="B50" s="342" t="s">
        <v>95</v>
      </c>
      <c r="C50" s="337" t="s">
        <v>171</v>
      </c>
      <c r="D50" s="334">
        <v>2018</v>
      </c>
      <c r="E50" s="334">
        <v>2022</v>
      </c>
      <c r="F50" s="335" t="s">
        <v>140</v>
      </c>
      <c r="G50" s="334" t="s">
        <v>135</v>
      </c>
      <c r="H50" s="537" t="s">
        <v>391</v>
      </c>
      <c r="I50" s="537"/>
      <c r="J50" s="537"/>
    </row>
    <row r="51" spans="1:10" ht="45" x14ac:dyDescent="0.25">
      <c r="A51" s="348" t="s">
        <v>91</v>
      </c>
      <c r="B51" s="342" t="s">
        <v>98</v>
      </c>
      <c r="C51" s="337" t="s">
        <v>171</v>
      </c>
      <c r="D51" s="334">
        <v>2018</v>
      </c>
      <c r="E51" s="334">
        <v>2022</v>
      </c>
      <c r="F51" s="334" t="s">
        <v>127</v>
      </c>
      <c r="G51" s="334" t="s">
        <v>135</v>
      </c>
      <c r="H51" s="537" t="s">
        <v>391</v>
      </c>
      <c r="I51" s="537"/>
      <c r="J51" s="537"/>
    </row>
    <row r="52" spans="1:10" ht="45" x14ac:dyDescent="0.25">
      <c r="A52" s="348" t="s">
        <v>96</v>
      </c>
      <c r="B52" s="337" t="s">
        <v>99</v>
      </c>
      <c r="C52" s="337" t="s">
        <v>171</v>
      </c>
      <c r="D52" s="334">
        <v>2018</v>
      </c>
      <c r="E52" s="334">
        <v>2022</v>
      </c>
      <c r="F52" s="334" t="s">
        <v>141</v>
      </c>
      <c r="G52" s="334" t="s">
        <v>135</v>
      </c>
      <c r="H52" s="537" t="s">
        <v>391</v>
      </c>
      <c r="I52" s="537"/>
      <c r="J52" s="537"/>
    </row>
    <row r="53" spans="1:10" x14ac:dyDescent="0.25">
      <c r="A53" s="348"/>
      <c r="B53" s="355"/>
      <c r="C53" s="345"/>
      <c r="D53" s="334"/>
      <c r="E53" s="334"/>
      <c r="F53" s="344"/>
      <c r="G53" s="334"/>
      <c r="H53" s="537"/>
      <c r="I53" s="537"/>
      <c r="J53" s="537"/>
    </row>
    <row r="54" spans="1:10" x14ac:dyDescent="0.25">
      <c r="A54" s="348"/>
      <c r="B54" s="349" t="s">
        <v>100</v>
      </c>
      <c r="C54" s="349"/>
      <c r="D54" s="356"/>
      <c r="E54" s="356"/>
      <c r="F54" s="357"/>
      <c r="G54" s="356"/>
      <c r="H54" s="537"/>
      <c r="I54" s="537"/>
      <c r="J54" s="537"/>
    </row>
    <row r="55" spans="1:10" x14ac:dyDescent="0.25">
      <c r="A55" s="563" t="s">
        <v>21</v>
      </c>
      <c r="B55" s="562" t="s">
        <v>25</v>
      </c>
      <c r="C55" s="562" t="s">
        <v>9</v>
      </c>
      <c r="D55" s="565" t="s">
        <v>13</v>
      </c>
      <c r="E55" s="565"/>
      <c r="F55" s="565"/>
      <c r="G55" s="565"/>
      <c r="H55" s="565"/>
      <c r="I55" s="565"/>
      <c r="J55" s="565"/>
    </row>
    <row r="56" spans="1:10" ht="30.75" customHeight="1" x14ac:dyDescent="0.25">
      <c r="A56" s="566"/>
      <c r="B56" s="562"/>
      <c r="C56" s="562"/>
      <c r="D56" s="358" t="s">
        <v>17</v>
      </c>
      <c r="E56" s="358" t="s">
        <v>16</v>
      </c>
      <c r="F56" s="358" t="s">
        <v>18</v>
      </c>
      <c r="G56" s="359" t="s">
        <v>14</v>
      </c>
      <c r="H56" s="565" t="s">
        <v>22</v>
      </c>
      <c r="I56" s="565"/>
      <c r="J56" s="565"/>
    </row>
    <row r="57" spans="1:10" x14ac:dyDescent="0.25">
      <c r="A57" s="348"/>
      <c r="B57" s="339">
        <v>2</v>
      </c>
      <c r="C57" s="339">
        <v>3</v>
      </c>
      <c r="D57" s="339">
        <v>4</v>
      </c>
      <c r="E57" s="334">
        <v>5</v>
      </c>
      <c r="F57" s="344">
        <v>6</v>
      </c>
      <c r="G57" s="360">
        <v>7</v>
      </c>
      <c r="H57" s="537">
        <v>8</v>
      </c>
      <c r="I57" s="537"/>
      <c r="J57" s="537"/>
    </row>
    <row r="58" spans="1:10" ht="60" x14ac:dyDescent="0.25">
      <c r="A58" s="348" t="s">
        <v>83</v>
      </c>
      <c r="B58" s="341" t="s">
        <v>128</v>
      </c>
      <c r="C58" s="337" t="s">
        <v>327</v>
      </c>
      <c r="D58" s="334">
        <v>2018</v>
      </c>
      <c r="E58" s="334">
        <v>2022</v>
      </c>
      <c r="F58" s="334" t="s">
        <v>136</v>
      </c>
      <c r="G58" s="360" t="s">
        <v>132</v>
      </c>
      <c r="H58" s="537" t="s">
        <v>395</v>
      </c>
      <c r="I58" s="537"/>
      <c r="J58" s="537"/>
    </row>
    <row r="59" spans="1:10" ht="60" x14ac:dyDescent="0.25">
      <c r="A59" s="348" t="s">
        <v>32</v>
      </c>
      <c r="B59" s="341" t="s">
        <v>104</v>
      </c>
      <c r="C59" s="337" t="s">
        <v>171</v>
      </c>
      <c r="D59" s="334">
        <v>2018</v>
      </c>
      <c r="E59" s="334">
        <v>2022</v>
      </c>
      <c r="F59" s="334" t="s">
        <v>136</v>
      </c>
      <c r="G59" s="360" t="s">
        <v>132</v>
      </c>
      <c r="H59" s="537" t="s">
        <v>395</v>
      </c>
      <c r="I59" s="537"/>
      <c r="J59" s="537"/>
    </row>
    <row r="60" spans="1:10" ht="60" x14ac:dyDescent="0.25">
      <c r="A60" s="348" t="s">
        <v>84</v>
      </c>
      <c r="B60" s="342" t="s">
        <v>101</v>
      </c>
      <c r="C60" s="337" t="s">
        <v>171</v>
      </c>
      <c r="D60" s="334">
        <v>2018</v>
      </c>
      <c r="E60" s="334">
        <v>2022</v>
      </c>
      <c r="F60" s="334" t="s">
        <v>136</v>
      </c>
      <c r="G60" s="360" t="s">
        <v>135</v>
      </c>
      <c r="H60" s="537" t="s">
        <v>395</v>
      </c>
      <c r="I60" s="537"/>
      <c r="J60" s="537"/>
    </row>
    <row r="61" spans="1:10" ht="60" x14ac:dyDescent="0.25">
      <c r="A61" s="348" t="s">
        <v>85</v>
      </c>
      <c r="B61" s="342" t="s">
        <v>102</v>
      </c>
      <c r="C61" s="337" t="s">
        <v>171</v>
      </c>
      <c r="D61" s="334">
        <v>2018</v>
      </c>
      <c r="E61" s="334">
        <v>2022</v>
      </c>
      <c r="F61" s="334" t="s">
        <v>136</v>
      </c>
      <c r="G61" s="360" t="s">
        <v>135</v>
      </c>
      <c r="H61" s="537" t="s">
        <v>395</v>
      </c>
      <c r="I61" s="537"/>
      <c r="J61" s="537"/>
    </row>
    <row r="62" spans="1:10" ht="60" x14ac:dyDescent="0.25">
      <c r="A62" s="348" t="s">
        <v>86</v>
      </c>
      <c r="B62" s="341" t="s">
        <v>105</v>
      </c>
      <c r="C62" s="337" t="s">
        <v>327</v>
      </c>
      <c r="D62" s="334">
        <v>2018</v>
      </c>
      <c r="E62" s="334">
        <v>2022</v>
      </c>
      <c r="F62" s="334" t="s">
        <v>136</v>
      </c>
      <c r="G62" s="360" t="s">
        <v>135</v>
      </c>
      <c r="H62" s="537" t="s">
        <v>395</v>
      </c>
      <c r="I62" s="537"/>
      <c r="J62" s="537"/>
    </row>
    <row r="63" spans="1:10" ht="60" x14ac:dyDescent="0.25">
      <c r="A63" s="348" t="s">
        <v>87</v>
      </c>
      <c r="B63" s="341" t="s">
        <v>106</v>
      </c>
      <c r="C63" s="337" t="s">
        <v>171</v>
      </c>
      <c r="D63" s="334">
        <v>2018</v>
      </c>
      <c r="E63" s="334">
        <v>2022</v>
      </c>
      <c r="F63" s="334" t="s">
        <v>136</v>
      </c>
      <c r="G63" s="360" t="s">
        <v>135</v>
      </c>
      <c r="H63" s="537" t="s">
        <v>395</v>
      </c>
      <c r="I63" s="537"/>
      <c r="J63" s="537"/>
    </row>
    <row r="64" spans="1:10" ht="60" x14ac:dyDescent="0.25">
      <c r="A64" s="348" t="s">
        <v>88</v>
      </c>
      <c r="B64" s="341" t="s">
        <v>107</v>
      </c>
      <c r="C64" s="337" t="s">
        <v>327</v>
      </c>
      <c r="D64" s="334">
        <v>2018</v>
      </c>
      <c r="E64" s="334">
        <v>2022</v>
      </c>
      <c r="F64" s="334" t="s">
        <v>136</v>
      </c>
      <c r="G64" s="360" t="s">
        <v>135</v>
      </c>
      <c r="H64" s="537" t="s">
        <v>395</v>
      </c>
      <c r="I64" s="537"/>
      <c r="J64" s="537"/>
    </row>
    <row r="65" spans="1:10" ht="60" x14ac:dyDescent="0.25">
      <c r="A65" s="348" t="s">
        <v>89</v>
      </c>
      <c r="B65" s="341" t="s">
        <v>108</v>
      </c>
      <c r="C65" s="337" t="s">
        <v>171</v>
      </c>
      <c r="D65" s="334">
        <v>2018</v>
      </c>
      <c r="E65" s="334">
        <v>2022</v>
      </c>
      <c r="F65" s="334" t="s">
        <v>136</v>
      </c>
      <c r="G65" s="360" t="s">
        <v>135</v>
      </c>
      <c r="H65" s="537" t="s">
        <v>395</v>
      </c>
      <c r="I65" s="537"/>
      <c r="J65" s="537"/>
    </row>
    <row r="66" spans="1:10" x14ac:dyDescent="0.25">
      <c r="A66" s="348"/>
      <c r="B66" s="345"/>
      <c r="C66" s="345"/>
      <c r="D66" s="334"/>
      <c r="E66" s="334"/>
      <c r="F66" s="344"/>
      <c r="G66" s="360"/>
      <c r="H66" s="537"/>
      <c r="I66" s="537"/>
      <c r="J66" s="537"/>
    </row>
    <row r="67" spans="1:10" x14ac:dyDescent="0.25">
      <c r="A67" s="348"/>
      <c r="B67" s="361" t="s">
        <v>109</v>
      </c>
      <c r="C67" s="349"/>
      <c r="D67" s="334"/>
      <c r="E67" s="334"/>
      <c r="F67" s="344"/>
      <c r="G67" s="360"/>
      <c r="H67" s="537"/>
      <c r="I67" s="537"/>
      <c r="J67" s="537"/>
    </row>
    <row r="68" spans="1:10" x14ac:dyDescent="0.25">
      <c r="A68" s="563" t="s">
        <v>21</v>
      </c>
      <c r="B68" s="562" t="s">
        <v>25</v>
      </c>
      <c r="C68" s="562" t="s">
        <v>9</v>
      </c>
      <c r="D68" s="350" t="s">
        <v>13</v>
      </c>
      <c r="E68" s="351"/>
      <c r="F68" s="351"/>
      <c r="G68" s="351"/>
      <c r="H68" s="565"/>
      <c r="I68" s="565"/>
      <c r="J68" s="565"/>
    </row>
    <row r="69" spans="1:10" ht="27" customHeight="1" x14ac:dyDescent="0.25">
      <c r="A69" s="566"/>
      <c r="B69" s="562"/>
      <c r="C69" s="562"/>
      <c r="D69" s="352" t="s">
        <v>17</v>
      </c>
      <c r="E69" s="352" t="s">
        <v>16</v>
      </c>
      <c r="F69" s="352" t="s">
        <v>18</v>
      </c>
      <c r="G69" s="350" t="s">
        <v>14</v>
      </c>
      <c r="H69" s="565" t="s">
        <v>22</v>
      </c>
      <c r="I69" s="565"/>
      <c r="J69" s="565"/>
    </row>
    <row r="70" spans="1:10" x14ac:dyDescent="0.25">
      <c r="A70" s="348" t="s">
        <v>83</v>
      </c>
      <c r="B70" s="339">
        <v>2</v>
      </c>
      <c r="C70" s="339">
        <v>3</v>
      </c>
      <c r="D70" s="339">
        <v>4</v>
      </c>
      <c r="E70" s="334">
        <v>5</v>
      </c>
      <c r="F70" s="344">
        <v>6</v>
      </c>
      <c r="G70" s="360">
        <v>7</v>
      </c>
      <c r="H70" s="537">
        <v>8</v>
      </c>
      <c r="I70" s="537"/>
      <c r="J70" s="537"/>
    </row>
    <row r="71" spans="1:10" ht="105" x14ac:dyDescent="0.25">
      <c r="A71" s="348" t="s">
        <v>83</v>
      </c>
      <c r="B71" s="341" t="s">
        <v>110</v>
      </c>
      <c r="C71" s="337" t="s">
        <v>325</v>
      </c>
      <c r="D71" s="334">
        <v>2018</v>
      </c>
      <c r="E71" s="334">
        <v>2022</v>
      </c>
      <c r="F71" s="334" t="s">
        <v>143</v>
      </c>
      <c r="G71" s="360" t="s">
        <v>131</v>
      </c>
      <c r="H71" s="537" t="s">
        <v>391</v>
      </c>
      <c r="I71" s="537"/>
      <c r="J71" s="537"/>
    </row>
    <row r="72" spans="1:10" ht="45" x14ac:dyDescent="0.25">
      <c r="A72" s="348" t="s">
        <v>32</v>
      </c>
      <c r="B72" s="341" t="s">
        <v>111</v>
      </c>
      <c r="C72" s="337" t="s">
        <v>325</v>
      </c>
      <c r="D72" s="334"/>
      <c r="E72" s="334"/>
      <c r="F72" s="344"/>
      <c r="G72" s="360"/>
      <c r="H72" s="537" t="s">
        <v>391</v>
      </c>
      <c r="I72" s="537"/>
      <c r="J72" s="537"/>
    </row>
    <row r="73" spans="1:10" ht="105" customHeight="1" x14ac:dyDescent="0.25">
      <c r="A73" s="348" t="s">
        <v>84</v>
      </c>
      <c r="B73" s="341" t="s">
        <v>363</v>
      </c>
      <c r="C73" s="337" t="s">
        <v>325</v>
      </c>
      <c r="D73" s="334">
        <v>2018</v>
      </c>
      <c r="E73" s="334">
        <v>2022</v>
      </c>
      <c r="F73" s="334" t="s">
        <v>143</v>
      </c>
      <c r="G73" s="360" t="s">
        <v>131</v>
      </c>
      <c r="H73" s="537" t="s">
        <v>396</v>
      </c>
      <c r="I73" s="537"/>
      <c r="J73" s="537"/>
    </row>
    <row r="74" spans="1:10" ht="105" x14ac:dyDescent="0.25">
      <c r="A74" s="348" t="s">
        <v>85</v>
      </c>
      <c r="B74" s="341" t="s">
        <v>112</v>
      </c>
      <c r="C74" s="337" t="s">
        <v>62</v>
      </c>
      <c r="D74" s="334">
        <v>2018</v>
      </c>
      <c r="E74" s="334">
        <v>2022</v>
      </c>
      <c r="F74" s="334" t="s">
        <v>143</v>
      </c>
      <c r="G74" s="360" t="s">
        <v>131</v>
      </c>
      <c r="H74" s="537" t="s">
        <v>396</v>
      </c>
      <c r="I74" s="537"/>
      <c r="J74" s="537"/>
    </row>
    <row r="75" spans="1:10" ht="105" x14ac:dyDescent="0.25">
      <c r="A75" s="348" t="s">
        <v>86</v>
      </c>
      <c r="B75" s="362" t="s">
        <v>411</v>
      </c>
      <c r="C75" s="337" t="s">
        <v>415</v>
      </c>
      <c r="D75" s="356">
        <v>2018</v>
      </c>
      <c r="E75" s="356">
        <v>2022</v>
      </c>
      <c r="F75" s="363" t="s">
        <v>143</v>
      </c>
      <c r="G75" s="360" t="s">
        <v>131</v>
      </c>
      <c r="H75" s="537" t="s">
        <v>396</v>
      </c>
      <c r="I75" s="537"/>
      <c r="J75" s="537"/>
    </row>
    <row r="76" spans="1:10" ht="105" x14ac:dyDescent="0.25">
      <c r="A76" s="348" t="s">
        <v>87</v>
      </c>
      <c r="B76" s="362" t="s">
        <v>412</v>
      </c>
      <c r="C76" s="337" t="s">
        <v>415</v>
      </c>
      <c r="D76" s="356">
        <v>2018</v>
      </c>
      <c r="E76" s="356">
        <v>2022</v>
      </c>
      <c r="F76" s="363" t="s">
        <v>143</v>
      </c>
      <c r="G76" s="360" t="s">
        <v>131</v>
      </c>
      <c r="H76" s="537" t="s">
        <v>396</v>
      </c>
      <c r="I76" s="537"/>
      <c r="J76" s="537"/>
    </row>
    <row r="77" spans="1:10" ht="27" customHeight="1" x14ac:dyDescent="0.3">
      <c r="A77" s="364" t="s">
        <v>115</v>
      </c>
      <c r="B77" s="349"/>
      <c r="C77" s="349"/>
      <c r="D77" s="356"/>
      <c r="E77" s="356"/>
      <c r="F77" s="357"/>
      <c r="G77" s="365"/>
      <c r="H77" s="537"/>
      <c r="I77" s="537"/>
      <c r="J77" s="537"/>
    </row>
    <row r="78" spans="1:10" x14ac:dyDescent="0.25">
      <c r="A78" s="563" t="s">
        <v>21</v>
      </c>
      <c r="B78" s="562" t="s">
        <v>25</v>
      </c>
      <c r="C78" s="562" t="s">
        <v>9</v>
      </c>
      <c r="D78" s="565" t="s">
        <v>13</v>
      </c>
      <c r="E78" s="565"/>
      <c r="F78" s="565"/>
      <c r="G78" s="565"/>
      <c r="H78" s="565"/>
      <c r="I78" s="565"/>
      <c r="J78" s="565"/>
    </row>
    <row r="79" spans="1:10" ht="98.25" customHeight="1" x14ac:dyDescent="0.25">
      <c r="A79" s="566"/>
      <c r="B79" s="562"/>
      <c r="C79" s="562"/>
      <c r="D79" s="352" t="s">
        <v>17</v>
      </c>
      <c r="E79" s="352" t="s">
        <v>16</v>
      </c>
      <c r="F79" s="352" t="s">
        <v>18</v>
      </c>
      <c r="G79" s="352" t="s">
        <v>14</v>
      </c>
      <c r="H79" s="565" t="s">
        <v>22</v>
      </c>
      <c r="I79" s="565"/>
      <c r="J79" s="565"/>
    </row>
    <row r="80" spans="1:10" x14ac:dyDescent="0.25">
      <c r="A80" s="348"/>
      <c r="B80" s="339">
        <v>2</v>
      </c>
      <c r="C80" s="339">
        <v>3</v>
      </c>
      <c r="D80" s="339">
        <v>4</v>
      </c>
      <c r="E80" s="334">
        <v>5</v>
      </c>
      <c r="F80" s="344">
        <v>6</v>
      </c>
      <c r="G80" s="334">
        <v>7</v>
      </c>
      <c r="H80" s="537">
        <v>8</v>
      </c>
      <c r="I80" s="537"/>
      <c r="J80" s="537"/>
    </row>
    <row r="81" spans="1:10" ht="90" x14ac:dyDescent="0.25">
      <c r="A81" s="348"/>
      <c r="B81" s="341" t="s">
        <v>116</v>
      </c>
      <c r="C81" s="337" t="s">
        <v>325</v>
      </c>
      <c r="D81" s="334">
        <v>2018</v>
      </c>
      <c r="E81" s="334">
        <v>2022</v>
      </c>
      <c r="F81" s="334" t="s">
        <v>129</v>
      </c>
      <c r="G81" s="334" t="s">
        <v>131</v>
      </c>
      <c r="H81" s="537" t="s">
        <v>397</v>
      </c>
      <c r="I81" s="537"/>
      <c r="J81" s="537"/>
    </row>
    <row r="82" spans="1:10" ht="18.75" x14ac:dyDescent="0.3">
      <c r="A82" s="364" t="s">
        <v>169</v>
      </c>
      <c r="B82" s="364"/>
      <c r="C82" s="366"/>
      <c r="D82" s="344"/>
      <c r="E82" s="344"/>
      <c r="F82" s="344"/>
      <c r="G82" s="334"/>
      <c r="H82" s="537"/>
      <c r="I82" s="537"/>
      <c r="J82" s="537"/>
    </row>
    <row r="83" spans="1:10" x14ac:dyDescent="0.25">
      <c r="A83" s="563" t="s">
        <v>21</v>
      </c>
      <c r="B83" s="564" t="s">
        <v>25</v>
      </c>
      <c r="C83" s="545" t="s">
        <v>9</v>
      </c>
      <c r="D83" s="344"/>
      <c r="E83" s="344"/>
      <c r="F83" s="344"/>
      <c r="G83" s="334"/>
      <c r="H83" s="537"/>
      <c r="I83" s="537"/>
      <c r="J83" s="537"/>
    </row>
    <row r="84" spans="1:10" ht="21.75" customHeight="1" x14ac:dyDescent="0.25">
      <c r="A84" s="563"/>
      <c r="B84" s="564"/>
      <c r="C84" s="545"/>
      <c r="D84" s="344"/>
      <c r="E84" s="344"/>
      <c r="F84" s="344"/>
      <c r="G84" s="334"/>
      <c r="H84" s="537"/>
      <c r="I84" s="537"/>
      <c r="J84" s="537"/>
    </row>
    <row r="85" spans="1:10" x14ac:dyDescent="0.25">
      <c r="A85" s="348"/>
      <c r="B85" s="33">
        <v>2</v>
      </c>
      <c r="C85" s="367">
        <v>3</v>
      </c>
      <c r="D85" s="344"/>
      <c r="E85" s="344"/>
      <c r="F85" s="344"/>
      <c r="G85" s="334"/>
      <c r="H85" s="537"/>
      <c r="I85" s="537"/>
      <c r="J85" s="537"/>
    </row>
    <row r="86" spans="1:10" ht="41.25" customHeight="1" x14ac:dyDescent="0.25">
      <c r="A86" s="348" t="s">
        <v>83</v>
      </c>
      <c r="B86" s="334" t="s">
        <v>154</v>
      </c>
      <c r="C86" s="368" t="s">
        <v>325</v>
      </c>
      <c r="D86" s="334">
        <v>2018</v>
      </c>
      <c r="E86" s="334">
        <v>2022</v>
      </c>
      <c r="F86" s="344"/>
      <c r="G86" s="334"/>
      <c r="H86" s="537" t="s">
        <v>398</v>
      </c>
      <c r="I86" s="537"/>
      <c r="J86" s="537"/>
    </row>
    <row r="87" spans="1:10" x14ac:dyDescent="0.25">
      <c r="A87" s="348"/>
      <c r="B87" s="369"/>
      <c r="C87" s="369"/>
      <c r="D87" s="344"/>
      <c r="E87" s="344"/>
      <c r="F87" s="344"/>
      <c r="G87" s="334"/>
      <c r="H87" s="537"/>
      <c r="I87" s="537"/>
      <c r="J87" s="537"/>
    </row>
    <row r="88" spans="1:10" ht="20.25" x14ac:dyDescent="0.25">
      <c r="A88" s="567" t="s">
        <v>152</v>
      </c>
      <c r="B88" s="568"/>
      <c r="C88" s="369"/>
      <c r="D88" s="344"/>
      <c r="E88" s="344"/>
      <c r="F88" s="344"/>
      <c r="G88" s="334"/>
      <c r="H88" s="537"/>
      <c r="I88" s="537"/>
      <c r="J88" s="537"/>
    </row>
    <row r="89" spans="1:10" x14ac:dyDescent="0.25">
      <c r="A89" s="563" t="s">
        <v>21</v>
      </c>
      <c r="B89" s="564" t="s">
        <v>25</v>
      </c>
      <c r="C89" s="545" t="s">
        <v>9</v>
      </c>
      <c r="D89" s="344"/>
      <c r="E89" s="344"/>
      <c r="F89" s="344"/>
      <c r="G89" s="334"/>
      <c r="H89" s="537"/>
      <c r="I89" s="537"/>
      <c r="J89" s="537"/>
    </row>
    <row r="90" spans="1:10" x14ac:dyDescent="0.25">
      <c r="A90" s="563"/>
      <c r="B90" s="564"/>
      <c r="C90" s="545"/>
      <c r="D90" s="357"/>
      <c r="E90" s="357"/>
      <c r="F90" s="357"/>
      <c r="G90" s="356"/>
      <c r="H90" s="537"/>
      <c r="I90" s="537"/>
      <c r="J90" s="537"/>
    </row>
    <row r="91" spans="1:10" x14ac:dyDescent="0.25">
      <c r="A91" s="348"/>
      <c r="B91" s="33">
        <v>2</v>
      </c>
      <c r="C91" s="367">
        <v>3</v>
      </c>
      <c r="D91" s="344"/>
      <c r="E91" s="344"/>
      <c r="F91" s="344"/>
      <c r="G91" s="334"/>
      <c r="H91" s="537"/>
      <c r="I91" s="537"/>
      <c r="J91" s="537"/>
    </row>
    <row r="92" spans="1:10" ht="63" x14ac:dyDescent="0.25">
      <c r="A92" s="348" t="s">
        <v>83</v>
      </c>
      <c r="B92" s="370" t="s">
        <v>153</v>
      </c>
      <c r="C92" s="368" t="s">
        <v>171</v>
      </c>
      <c r="D92" s="334">
        <v>2018</v>
      </c>
      <c r="E92" s="334">
        <v>2022</v>
      </c>
      <c r="F92" s="344"/>
      <c r="G92" s="334"/>
      <c r="H92" s="537" t="s">
        <v>391</v>
      </c>
      <c r="I92" s="537"/>
      <c r="J92" s="537"/>
    </row>
    <row r="93" spans="1:10" x14ac:dyDescent="0.25">
      <c r="A93" s="348"/>
      <c r="B93" s="369"/>
      <c r="C93" s="369"/>
      <c r="D93" s="344"/>
      <c r="E93" s="344"/>
      <c r="F93" s="344"/>
      <c r="G93" s="334"/>
      <c r="H93" s="537"/>
      <c r="I93" s="537"/>
      <c r="J93" s="537"/>
    </row>
    <row r="94" spans="1:10" ht="18.75" x14ac:dyDescent="0.3">
      <c r="A94" s="364" t="s">
        <v>170</v>
      </c>
      <c r="B94" s="364"/>
      <c r="C94" s="369"/>
      <c r="D94" s="344"/>
      <c r="E94" s="344"/>
      <c r="F94" s="344"/>
      <c r="G94" s="334"/>
      <c r="H94" s="537"/>
      <c r="I94" s="537"/>
      <c r="J94" s="537"/>
    </row>
    <row r="95" spans="1:10" ht="28.5" customHeight="1" x14ac:dyDescent="0.25">
      <c r="A95" s="348"/>
      <c r="B95" s="369"/>
      <c r="C95" s="369"/>
      <c r="D95" s="344"/>
      <c r="E95" s="344"/>
      <c r="F95" s="344"/>
      <c r="G95" s="334"/>
      <c r="H95" s="537"/>
      <c r="I95" s="537"/>
      <c r="J95" s="537"/>
    </row>
    <row r="96" spans="1:10" x14ac:dyDescent="0.25">
      <c r="A96" s="563" t="s">
        <v>21</v>
      </c>
      <c r="B96" s="564" t="s">
        <v>25</v>
      </c>
      <c r="C96" s="545" t="s">
        <v>9</v>
      </c>
      <c r="D96" s="565" t="s">
        <v>13</v>
      </c>
      <c r="E96" s="565"/>
      <c r="F96" s="565"/>
      <c r="G96" s="565"/>
      <c r="H96" s="565"/>
      <c r="I96" s="565"/>
      <c r="J96" s="565"/>
    </row>
    <row r="97" spans="1:10" ht="105" x14ac:dyDescent="0.25">
      <c r="A97" s="563"/>
      <c r="B97" s="564"/>
      <c r="C97" s="545"/>
      <c r="D97" s="352" t="s">
        <v>17</v>
      </c>
      <c r="E97" s="352" t="s">
        <v>16</v>
      </c>
      <c r="F97" s="352" t="s">
        <v>18</v>
      </c>
      <c r="G97" s="352" t="s">
        <v>14</v>
      </c>
      <c r="H97" s="565" t="s">
        <v>22</v>
      </c>
      <c r="I97" s="565"/>
      <c r="J97" s="565"/>
    </row>
    <row r="98" spans="1:10" x14ac:dyDescent="0.25">
      <c r="A98" s="348"/>
      <c r="B98" s="33">
        <v>2</v>
      </c>
      <c r="C98" s="367">
        <v>3</v>
      </c>
      <c r="D98" s="339">
        <v>4</v>
      </c>
      <c r="E98" s="334">
        <v>5</v>
      </c>
      <c r="F98" s="344">
        <v>6</v>
      </c>
      <c r="G98" s="334">
        <v>7</v>
      </c>
      <c r="H98" s="537">
        <v>8</v>
      </c>
      <c r="I98" s="537"/>
      <c r="J98" s="537"/>
    </row>
    <row r="99" spans="1:10" x14ac:dyDescent="0.25">
      <c r="A99" s="348"/>
      <c r="B99" s="371" t="s">
        <v>173</v>
      </c>
      <c r="C99" s="367"/>
      <c r="D99" s="344"/>
      <c r="E99" s="344"/>
      <c r="F99" s="344"/>
      <c r="G99" s="334"/>
      <c r="H99" s="537"/>
      <c r="I99" s="537"/>
      <c r="J99" s="537"/>
    </row>
    <row r="100" spans="1:10" ht="75" customHeight="1" x14ac:dyDescent="0.25">
      <c r="A100" s="348"/>
      <c r="B100" s="372" t="s">
        <v>174</v>
      </c>
      <c r="C100" s="335"/>
      <c r="D100" s="344"/>
      <c r="E100" s="344"/>
      <c r="F100" s="344"/>
      <c r="G100" s="334"/>
      <c r="H100" s="537"/>
      <c r="I100" s="537"/>
      <c r="J100" s="537"/>
    </row>
    <row r="101" spans="1:10" ht="15.75" customHeight="1" x14ac:dyDescent="0.25">
      <c r="A101" s="348" t="s">
        <v>83</v>
      </c>
      <c r="B101" s="373" t="s">
        <v>155</v>
      </c>
      <c r="C101" s="374" t="s">
        <v>360</v>
      </c>
      <c r="D101" s="334">
        <v>2018</v>
      </c>
      <c r="E101" s="334">
        <v>2022</v>
      </c>
      <c r="F101" s="334" t="s">
        <v>284</v>
      </c>
      <c r="G101" s="334"/>
      <c r="H101" s="537" t="s">
        <v>399</v>
      </c>
      <c r="I101" s="537"/>
      <c r="J101" s="537"/>
    </row>
    <row r="102" spans="1:10" ht="15.75" customHeight="1" x14ac:dyDescent="0.25">
      <c r="A102" s="556" t="s">
        <v>32</v>
      </c>
      <c r="B102" s="373" t="s">
        <v>156</v>
      </c>
      <c r="C102" s="555" t="s">
        <v>177</v>
      </c>
      <c r="D102" s="334">
        <v>2018</v>
      </c>
      <c r="E102" s="334">
        <v>2022</v>
      </c>
      <c r="F102" s="334" t="s">
        <v>284</v>
      </c>
      <c r="G102" s="334"/>
      <c r="H102" s="546" t="s">
        <v>399</v>
      </c>
      <c r="I102" s="547"/>
      <c r="J102" s="548"/>
    </row>
    <row r="103" spans="1:10" ht="15.75" customHeight="1" x14ac:dyDescent="0.25">
      <c r="A103" s="557"/>
      <c r="B103" s="373" t="s">
        <v>157</v>
      </c>
      <c r="C103" s="555"/>
      <c r="D103" s="344"/>
      <c r="E103" s="344"/>
      <c r="F103" s="344"/>
      <c r="G103" s="334"/>
      <c r="H103" s="549"/>
      <c r="I103" s="550"/>
      <c r="J103" s="551"/>
    </row>
    <row r="104" spans="1:10" ht="31.5" customHeight="1" x14ac:dyDescent="0.25">
      <c r="A104" s="557"/>
      <c r="B104" s="373" t="s">
        <v>158</v>
      </c>
      <c r="C104" s="555"/>
      <c r="D104" s="344"/>
      <c r="E104" s="344"/>
      <c r="F104" s="344"/>
      <c r="G104" s="334"/>
      <c r="H104" s="549"/>
      <c r="I104" s="550"/>
      <c r="J104" s="551"/>
    </row>
    <row r="105" spans="1:10" ht="78.75" customHeight="1" x14ac:dyDescent="0.25">
      <c r="A105" s="557"/>
      <c r="B105" s="373" t="s">
        <v>159</v>
      </c>
      <c r="C105" s="555"/>
      <c r="D105" s="344"/>
      <c r="E105" s="344"/>
      <c r="F105" s="344"/>
      <c r="G105" s="334"/>
      <c r="H105" s="549"/>
      <c r="I105" s="550"/>
      <c r="J105" s="551"/>
    </row>
    <row r="106" spans="1:10" ht="31.5" x14ac:dyDescent="0.25">
      <c r="A106" s="558"/>
      <c r="B106" s="373" t="s">
        <v>160</v>
      </c>
      <c r="C106" s="555"/>
      <c r="D106" s="344"/>
      <c r="E106" s="344"/>
      <c r="F106" s="344"/>
      <c r="G106" s="334"/>
      <c r="H106" s="552"/>
      <c r="I106" s="553"/>
      <c r="J106" s="554"/>
    </row>
    <row r="107" spans="1:10" ht="78.75" x14ac:dyDescent="0.25">
      <c r="A107" s="348" t="s">
        <v>84</v>
      </c>
      <c r="B107" s="375" t="s">
        <v>161</v>
      </c>
      <c r="C107" s="374" t="s">
        <v>361</v>
      </c>
      <c r="D107" s="334">
        <v>2018</v>
      </c>
      <c r="E107" s="334">
        <v>2022</v>
      </c>
      <c r="F107" s="334" t="s">
        <v>284</v>
      </c>
      <c r="G107" s="334"/>
      <c r="H107" s="537" t="s">
        <v>399</v>
      </c>
      <c r="I107" s="537"/>
      <c r="J107" s="537"/>
    </row>
    <row r="108" spans="1:10" ht="75" x14ac:dyDescent="0.25">
      <c r="A108" s="348" t="s">
        <v>85</v>
      </c>
      <c r="B108" s="373" t="s">
        <v>162</v>
      </c>
      <c r="C108" s="374" t="s">
        <v>288</v>
      </c>
      <c r="D108" s="334">
        <v>2018</v>
      </c>
      <c r="E108" s="334">
        <v>2022</v>
      </c>
      <c r="F108" s="334" t="s">
        <v>284</v>
      </c>
      <c r="G108" s="334"/>
      <c r="H108" s="537" t="s">
        <v>399</v>
      </c>
      <c r="I108" s="537"/>
      <c r="J108" s="537"/>
    </row>
    <row r="109" spans="1:10" ht="75" x14ac:dyDescent="0.25">
      <c r="A109" s="348" t="s">
        <v>86</v>
      </c>
      <c r="B109" s="373" t="s">
        <v>163</v>
      </c>
      <c r="C109" s="374" t="s">
        <v>366</v>
      </c>
      <c r="D109" s="334">
        <v>2018</v>
      </c>
      <c r="E109" s="334">
        <v>2022</v>
      </c>
      <c r="F109" s="334" t="s">
        <v>284</v>
      </c>
      <c r="G109" s="334"/>
      <c r="H109" s="537" t="s">
        <v>399</v>
      </c>
      <c r="I109" s="537"/>
      <c r="J109" s="537"/>
    </row>
    <row r="110" spans="1:10" ht="15.75" customHeight="1" x14ac:dyDescent="0.25">
      <c r="A110" s="348" t="s">
        <v>87</v>
      </c>
      <c r="B110" s="373" t="s">
        <v>164</v>
      </c>
      <c r="C110" s="374" t="s">
        <v>341</v>
      </c>
      <c r="D110" s="334">
        <v>2018</v>
      </c>
      <c r="E110" s="334">
        <v>2022</v>
      </c>
      <c r="F110" s="334" t="s">
        <v>284</v>
      </c>
      <c r="G110" s="334"/>
      <c r="H110" s="537" t="s">
        <v>399</v>
      </c>
      <c r="I110" s="537"/>
      <c r="J110" s="537"/>
    </row>
    <row r="111" spans="1:10" ht="87.75" customHeight="1" x14ac:dyDescent="0.25">
      <c r="A111" s="348" t="s">
        <v>88</v>
      </c>
      <c r="B111" s="373" t="s">
        <v>165</v>
      </c>
      <c r="C111" s="374" t="s">
        <v>247</v>
      </c>
      <c r="D111" s="334">
        <v>2018</v>
      </c>
      <c r="E111" s="334">
        <v>2022</v>
      </c>
      <c r="F111" s="334" t="s">
        <v>284</v>
      </c>
      <c r="G111" s="334"/>
      <c r="H111" s="537" t="s">
        <v>399</v>
      </c>
      <c r="I111" s="537"/>
      <c r="J111" s="537"/>
    </row>
    <row r="112" spans="1:10" ht="86.25" customHeight="1" x14ac:dyDescent="0.25">
      <c r="A112" s="348"/>
      <c r="B112" s="376" t="s">
        <v>180</v>
      </c>
      <c r="C112" s="335"/>
      <c r="D112" s="334">
        <v>2018</v>
      </c>
      <c r="E112" s="334">
        <v>2022</v>
      </c>
      <c r="F112" s="344"/>
      <c r="G112" s="334"/>
      <c r="H112" s="559"/>
      <c r="I112" s="560"/>
      <c r="J112" s="561"/>
    </row>
    <row r="113" spans="1:10" ht="75" x14ac:dyDescent="0.25">
      <c r="A113" s="348" t="s">
        <v>83</v>
      </c>
      <c r="B113" s="373" t="s">
        <v>181</v>
      </c>
      <c r="C113" s="368" t="s">
        <v>367</v>
      </c>
      <c r="D113" s="334">
        <v>2018</v>
      </c>
      <c r="E113" s="334">
        <v>2022</v>
      </c>
      <c r="F113" s="334" t="s">
        <v>285</v>
      </c>
      <c r="G113" s="334"/>
      <c r="H113" s="559" t="s">
        <v>401</v>
      </c>
      <c r="I113" s="560"/>
      <c r="J113" s="561"/>
    </row>
    <row r="114" spans="1:10" ht="106.5" customHeight="1" x14ac:dyDescent="0.25">
      <c r="A114" s="348" t="s">
        <v>32</v>
      </c>
      <c r="B114" s="373" t="s">
        <v>182</v>
      </c>
      <c r="C114" s="368" t="s">
        <v>367</v>
      </c>
      <c r="D114" s="334">
        <v>2018</v>
      </c>
      <c r="E114" s="334">
        <v>2022</v>
      </c>
      <c r="F114" s="334" t="s">
        <v>285</v>
      </c>
      <c r="G114" s="334"/>
      <c r="H114" s="559" t="s">
        <v>401</v>
      </c>
      <c r="I114" s="560"/>
      <c r="J114" s="561"/>
    </row>
    <row r="115" spans="1:10" ht="87" customHeight="1" x14ac:dyDescent="0.25">
      <c r="A115" s="348"/>
      <c r="B115" s="371" t="s">
        <v>184</v>
      </c>
      <c r="C115" s="368"/>
      <c r="D115" s="334">
        <v>2018</v>
      </c>
      <c r="E115" s="334">
        <v>2022</v>
      </c>
      <c r="F115" s="344"/>
      <c r="G115" s="334"/>
      <c r="H115" s="559"/>
      <c r="I115" s="560"/>
      <c r="J115" s="561"/>
    </row>
    <row r="116" spans="1:10" ht="90" customHeight="1" x14ac:dyDescent="0.25">
      <c r="A116" s="348" t="s">
        <v>83</v>
      </c>
      <c r="B116" s="373" t="s">
        <v>185</v>
      </c>
      <c r="C116" s="368" t="s">
        <v>368</v>
      </c>
      <c r="D116" s="334">
        <v>2018</v>
      </c>
      <c r="E116" s="334">
        <v>2022</v>
      </c>
      <c r="F116" s="334" t="s">
        <v>284</v>
      </c>
      <c r="G116" s="334"/>
      <c r="H116" s="559" t="s">
        <v>401</v>
      </c>
      <c r="I116" s="560"/>
      <c r="J116" s="561"/>
    </row>
    <row r="117" spans="1:10" ht="75" x14ac:dyDescent="0.25">
      <c r="A117" s="348" t="s">
        <v>32</v>
      </c>
      <c r="B117" s="373" t="s">
        <v>186</v>
      </c>
      <c r="C117" s="368" t="s">
        <v>369</v>
      </c>
      <c r="D117" s="334">
        <v>2018</v>
      </c>
      <c r="E117" s="334">
        <v>2022</v>
      </c>
      <c r="F117" s="334" t="s">
        <v>284</v>
      </c>
      <c r="G117" s="334"/>
      <c r="H117" s="559" t="s">
        <v>401</v>
      </c>
      <c r="I117" s="560"/>
      <c r="J117" s="561"/>
    </row>
    <row r="118" spans="1:10" ht="75" x14ac:dyDescent="0.25">
      <c r="A118" s="348" t="s">
        <v>84</v>
      </c>
      <c r="B118" s="373" t="s">
        <v>187</v>
      </c>
      <c r="C118" s="368" t="s">
        <v>370</v>
      </c>
      <c r="D118" s="334">
        <v>2018</v>
      </c>
      <c r="E118" s="334">
        <v>2022</v>
      </c>
      <c r="F118" s="334" t="s">
        <v>284</v>
      </c>
      <c r="G118" s="334"/>
      <c r="H118" s="559" t="s">
        <v>401</v>
      </c>
      <c r="I118" s="560"/>
      <c r="J118" s="561"/>
    </row>
    <row r="119" spans="1:10" x14ac:dyDescent="0.25">
      <c r="A119" s="348"/>
      <c r="B119" s="377" t="s">
        <v>188</v>
      </c>
      <c r="C119" s="368"/>
      <c r="D119" s="334">
        <v>2018</v>
      </c>
      <c r="E119" s="334">
        <v>2022</v>
      </c>
      <c r="F119" s="344"/>
      <c r="G119" s="334"/>
      <c r="H119" s="537"/>
      <c r="I119" s="537"/>
      <c r="J119" s="537"/>
    </row>
    <row r="120" spans="1:10" ht="31.5" x14ac:dyDescent="0.25">
      <c r="A120" s="348"/>
      <c r="B120" s="371" t="s">
        <v>189</v>
      </c>
      <c r="C120" s="368"/>
      <c r="D120" s="334">
        <v>2018</v>
      </c>
      <c r="E120" s="334">
        <v>2022</v>
      </c>
      <c r="F120" s="344"/>
      <c r="G120" s="334"/>
      <c r="H120" s="537"/>
      <c r="I120" s="537"/>
      <c r="J120" s="537"/>
    </row>
    <row r="121" spans="1:10" ht="72.75" x14ac:dyDescent="0.25">
      <c r="A121" s="348" t="s">
        <v>83</v>
      </c>
      <c r="B121" s="373" t="s">
        <v>190</v>
      </c>
      <c r="C121" s="368" t="s">
        <v>325</v>
      </c>
      <c r="D121" s="334">
        <v>2018</v>
      </c>
      <c r="E121" s="334">
        <v>2022</v>
      </c>
      <c r="F121" s="374" t="s">
        <v>143</v>
      </c>
      <c r="G121" s="334"/>
      <c r="H121" s="537" t="s">
        <v>402</v>
      </c>
      <c r="I121" s="537"/>
      <c r="J121" s="537"/>
    </row>
    <row r="122" spans="1:10" ht="47.25" x14ac:dyDescent="0.25">
      <c r="A122" s="348"/>
      <c r="B122" s="371" t="s">
        <v>191</v>
      </c>
      <c r="C122" s="368"/>
      <c r="D122" s="334">
        <v>2018</v>
      </c>
      <c r="E122" s="334">
        <v>2022</v>
      </c>
      <c r="F122" s="344"/>
      <c r="G122" s="334"/>
      <c r="H122" s="537"/>
      <c r="I122" s="537"/>
      <c r="J122" s="537"/>
    </row>
    <row r="123" spans="1:10" ht="78.75" x14ac:dyDescent="0.25">
      <c r="A123" s="348" t="s">
        <v>83</v>
      </c>
      <c r="B123" s="373" t="s">
        <v>371</v>
      </c>
      <c r="C123" s="368" t="s">
        <v>247</v>
      </c>
      <c r="D123" s="334">
        <v>2018</v>
      </c>
      <c r="E123" s="334">
        <v>2022</v>
      </c>
      <c r="F123" s="334" t="s">
        <v>292</v>
      </c>
      <c r="G123" s="334"/>
      <c r="H123" s="537" t="s">
        <v>399</v>
      </c>
      <c r="I123" s="537"/>
      <c r="J123" s="537"/>
    </row>
    <row r="124" spans="1:10" ht="47.25" x14ac:dyDescent="0.25">
      <c r="A124" s="348"/>
      <c r="B124" s="371" t="s">
        <v>192</v>
      </c>
      <c r="C124" s="368"/>
      <c r="D124" s="334">
        <v>2018</v>
      </c>
      <c r="E124" s="334">
        <v>2022</v>
      </c>
      <c r="F124" s="344"/>
      <c r="G124" s="334"/>
      <c r="H124" s="537"/>
      <c r="I124" s="537"/>
      <c r="J124" s="537"/>
    </row>
    <row r="125" spans="1:10" ht="63" x14ac:dyDescent="0.25">
      <c r="A125" s="348" t="s">
        <v>83</v>
      </c>
      <c r="B125" s="373" t="s">
        <v>193</v>
      </c>
      <c r="C125" s="378" t="s">
        <v>373</v>
      </c>
      <c r="D125" s="334">
        <v>2018</v>
      </c>
      <c r="E125" s="334">
        <v>2022</v>
      </c>
      <c r="F125" s="334" t="s">
        <v>293</v>
      </c>
      <c r="G125" s="334"/>
      <c r="H125" s="537" t="s">
        <v>399</v>
      </c>
      <c r="I125" s="537"/>
      <c r="J125" s="537"/>
    </row>
    <row r="126" spans="1:10" ht="31.5" x14ac:dyDescent="0.25">
      <c r="A126" s="348" t="s">
        <v>32</v>
      </c>
      <c r="B126" s="375" t="s">
        <v>194</v>
      </c>
      <c r="C126" s="378" t="s">
        <v>279</v>
      </c>
      <c r="D126" s="334">
        <v>2018</v>
      </c>
      <c r="E126" s="334">
        <v>2022</v>
      </c>
      <c r="F126" s="334" t="s">
        <v>292</v>
      </c>
      <c r="G126" s="334"/>
      <c r="H126" s="537" t="s">
        <v>399</v>
      </c>
      <c r="I126" s="537"/>
      <c r="J126" s="537"/>
    </row>
    <row r="127" spans="1:10" ht="45" x14ac:dyDescent="0.25">
      <c r="A127" s="348" t="s">
        <v>84</v>
      </c>
      <c r="B127" s="375" t="s">
        <v>195</v>
      </c>
      <c r="C127" s="378" t="s">
        <v>374</v>
      </c>
      <c r="D127" s="334">
        <v>2018</v>
      </c>
      <c r="E127" s="334">
        <v>2022</v>
      </c>
      <c r="F127" s="334" t="s">
        <v>293</v>
      </c>
      <c r="G127" s="334"/>
      <c r="H127" s="537" t="s">
        <v>399</v>
      </c>
      <c r="I127" s="537"/>
      <c r="J127" s="537"/>
    </row>
    <row r="128" spans="1:10" ht="45" x14ac:dyDescent="0.25">
      <c r="A128" s="348" t="s">
        <v>85</v>
      </c>
      <c r="B128" s="375" t="s">
        <v>196</v>
      </c>
      <c r="C128" s="378" t="s">
        <v>279</v>
      </c>
      <c r="D128" s="334">
        <v>2018</v>
      </c>
      <c r="E128" s="334">
        <v>2022</v>
      </c>
      <c r="F128" s="334" t="s">
        <v>293</v>
      </c>
      <c r="G128" s="334"/>
      <c r="H128" s="537" t="s">
        <v>399</v>
      </c>
      <c r="I128" s="537"/>
      <c r="J128" s="537"/>
    </row>
    <row r="129" spans="1:10" ht="31.5" x14ac:dyDescent="0.25">
      <c r="A129" s="348" t="s">
        <v>86</v>
      </c>
      <c r="B129" s="373" t="s">
        <v>197</v>
      </c>
      <c r="C129" s="378" t="s">
        <v>279</v>
      </c>
      <c r="D129" s="334">
        <v>2018</v>
      </c>
      <c r="E129" s="334">
        <v>2022</v>
      </c>
      <c r="F129" s="334" t="s">
        <v>294</v>
      </c>
      <c r="G129" s="334"/>
      <c r="H129" s="537" t="s">
        <v>399</v>
      </c>
      <c r="I129" s="537"/>
      <c r="J129" s="537"/>
    </row>
    <row r="130" spans="1:10" ht="31.5" x14ac:dyDescent="0.25">
      <c r="A130" s="348" t="s">
        <v>87</v>
      </c>
      <c r="B130" s="373" t="s">
        <v>198</v>
      </c>
      <c r="C130" s="378" t="s">
        <v>247</v>
      </c>
      <c r="D130" s="334">
        <v>2018</v>
      </c>
      <c r="E130" s="334">
        <v>2022</v>
      </c>
      <c r="F130" s="334" t="s">
        <v>295</v>
      </c>
      <c r="G130" s="334"/>
      <c r="H130" s="537" t="s">
        <v>399</v>
      </c>
      <c r="I130" s="537"/>
      <c r="J130" s="537"/>
    </row>
    <row r="131" spans="1:10" ht="47.25" x14ac:dyDescent="0.25">
      <c r="A131" s="348" t="s">
        <v>88</v>
      </c>
      <c r="B131" s="375" t="s">
        <v>199</v>
      </c>
      <c r="C131" s="378" t="s">
        <v>375</v>
      </c>
      <c r="D131" s="334">
        <v>2018</v>
      </c>
      <c r="E131" s="334">
        <v>2022</v>
      </c>
      <c r="F131" s="334" t="s">
        <v>286</v>
      </c>
      <c r="G131" s="334"/>
      <c r="H131" s="537" t="s">
        <v>399</v>
      </c>
      <c r="I131" s="537"/>
      <c r="J131" s="537"/>
    </row>
    <row r="132" spans="1:10" ht="47.25" x14ac:dyDescent="0.25">
      <c r="A132" s="348" t="s">
        <v>89</v>
      </c>
      <c r="B132" s="375" t="s">
        <v>323</v>
      </c>
      <c r="C132" s="378" t="s">
        <v>341</v>
      </c>
      <c r="D132" s="334">
        <v>2018</v>
      </c>
      <c r="E132" s="334">
        <v>2022</v>
      </c>
      <c r="F132" s="334" t="s">
        <v>294</v>
      </c>
      <c r="G132" s="334"/>
      <c r="H132" s="537" t="s">
        <v>399</v>
      </c>
      <c r="I132" s="537"/>
      <c r="J132" s="537"/>
    </row>
    <row r="133" spans="1:10" ht="31.5" x14ac:dyDescent="0.25">
      <c r="A133" s="348" t="s">
        <v>90</v>
      </c>
      <c r="B133" s="373" t="s">
        <v>200</v>
      </c>
      <c r="C133" s="379" t="s">
        <v>247</v>
      </c>
      <c r="D133" s="334">
        <v>2018</v>
      </c>
      <c r="E133" s="334">
        <v>2022</v>
      </c>
      <c r="F133" s="334" t="s">
        <v>297</v>
      </c>
      <c r="G133" s="334"/>
      <c r="H133" s="537" t="s">
        <v>399</v>
      </c>
      <c r="I133" s="537"/>
      <c r="J133" s="537"/>
    </row>
    <row r="134" spans="1:10" ht="45" x14ac:dyDescent="0.25">
      <c r="A134" s="348" t="s">
        <v>91</v>
      </c>
      <c r="B134" s="373" t="s">
        <v>201</v>
      </c>
      <c r="C134" s="378" t="s">
        <v>247</v>
      </c>
      <c r="D134" s="334">
        <v>2018</v>
      </c>
      <c r="E134" s="334">
        <v>2022</v>
      </c>
      <c r="F134" s="334" t="s">
        <v>296</v>
      </c>
      <c r="G134" s="334"/>
      <c r="H134" s="537" t="s">
        <v>399</v>
      </c>
      <c r="I134" s="537"/>
      <c r="J134" s="537"/>
    </row>
    <row r="135" spans="1:10" ht="31.5" x14ac:dyDescent="0.25">
      <c r="A135" s="40" t="s">
        <v>96</v>
      </c>
      <c r="B135" s="103" t="s">
        <v>390</v>
      </c>
      <c r="C135" s="10" t="s">
        <v>247</v>
      </c>
      <c r="D135" s="61">
        <v>2018</v>
      </c>
      <c r="E135" s="61">
        <v>2022</v>
      </c>
      <c r="F135" s="334"/>
      <c r="G135" s="61"/>
      <c r="H135" s="511" t="s">
        <v>399</v>
      </c>
      <c r="I135" s="511"/>
      <c r="J135" s="511"/>
    </row>
    <row r="136" spans="1:10" ht="45" x14ac:dyDescent="0.25">
      <c r="A136" s="40" t="s">
        <v>97</v>
      </c>
      <c r="B136" s="103" t="s">
        <v>202</v>
      </c>
      <c r="C136" s="10" t="s">
        <v>247</v>
      </c>
      <c r="D136" s="61">
        <v>2018</v>
      </c>
      <c r="E136" s="61">
        <v>2022</v>
      </c>
      <c r="F136" s="334" t="s">
        <v>296</v>
      </c>
      <c r="G136" s="61"/>
      <c r="H136" s="511" t="s">
        <v>399</v>
      </c>
      <c r="I136" s="511"/>
      <c r="J136" s="511"/>
    </row>
    <row r="137" spans="1:10" ht="47.25" x14ac:dyDescent="0.25">
      <c r="A137" s="40"/>
      <c r="B137" s="180" t="s">
        <v>376</v>
      </c>
      <c r="C137" s="41"/>
      <c r="D137" s="61"/>
      <c r="E137" s="61"/>
      <c r="F137" s="344"/>
      <c r="G137" s="61"/>
      <c r="H137" s="511"/>
      <c r="I137" s="511"/>
      <c r="J137" s="511"/>
    </row>
    <row r="138" spans="1:10" ht="45" customHeight="1" x14ac:dyDescent="0.25">
      <c r="A138" s="525" t="s">
        <v>83</v>
      </c>
      <c r="B138" s="528" t="s">
        <v>207</v>
      </c>
      <c r="C138" s="10" t="s">
        <v>247</v>
      </c>
      <c r="D138" s="61">
        <v>2018</v>
      </c>
      <c r="E138" s="61">
        <v>2022</v>
      </c>
      <c r="F138" s="334" t="s">
        <v>293</v>
      </c>
      <c r="G138" s="61"/>
      <c r="H138" s="511" t="s">
        <v>399</v>
      </c>
      <c r="I138" s="511"/>
      <c r="J138" s="511"/>
    </row>
    <row r="139" spans="1:10" ht="31.5" x14ac:dyDescent="0.25">
      <c r="A139" s="527"/>
      <c r="B139" s="528"/>
      <c r="C139" s="10" t="s">
        <v>377</v>
      </c>
      <c r="D139" s="61">
        <v>2018</v>
      </c>
      <c r="E139" s="61">
        <v>2022</v>
      </c>
      <c r="F139" s="344"/>
      <c r="G139" s="61"/>
      <c r="H139" s="511"/>
      <c r="I139" s="511"/>
      <c r="J139" s="511"/>
    </row>
    <row r="140" spans="1:10" ht="45" x14ac:dyDescent="0.25">
      <c r="A140" s="525" t="s">
        <v>32</v>
      </c>
      <c r="B140" s="544" t="s">
        <v>208</v>
      </c>
      <c r="C140" s="10" t="s">
        <v>247</v>
      </c>
      <c r="D140" s="61">
        <v>2018</v>
      </c>
      <c r="E140" s="61">
        <v>2022</v>
      </c>
      <c r="F140" s="334" t="s">
        <v>287</v>
      </c>
      <c r="G140" s="61"/>
      <c r="H140" s="514" t="s">
        <v>399</v>
      </c>
      <c r="I140" s="515"/>
      <c r="J140" s="516"/>
    </row>
    <row r="141" spans="1:10" ht="35.25" customHeight="1" x14ac:dyDescent="0.25">
      <c r="A141" s="527"/>
      <c r="B141" s="544"/>
      <c r="C141" s="10" t="s">
        <v>279</v>
      </c>
      <c r="D141" s="61">
        <v>2018</v>
      </c>
      <c r="E141" s="61">
        <v>2022</v>
      </c>
      <c r="F141" s="344"/>
      <c r="G141" s="61"/>
      <c r="H141" s="517"/>
      <c r="I141" s="518"/>
      <c r="J141" s="519"/>
    </row>
    <row r="142" spans="1:10" ht="42.75" customHeight="1" x14ac:dyDescent="0.25">
      <c r="A142" s="525" t="s">
        <v>84</v>
      </c>
      <c r="B142" s="528" t="s">
        <v>209</v>
      </c>
      <c r="C142" s="10" t="s">
        <v>247</v>
      </c>
      <c r="D142" s="61">
        <v>2018</v>
      </c>
      <c r="E142" s="61">
        <v>2022</v>
      </c>
      <c r="F142" s="537" t="s">
        <v>298</v>
      </c>
      <c r="G142" s="61"/>
      <c r="H142" s="514" t="s">
        <v>399</v>
      </c>
      <c r="I142" s="515"/>
      <c r="J142" s="516"/>
    </row>
    <row r="143" spans="1:10" ht="35.25" customHeight="1" x14ac:dyDescent="0.25">
      <c r="A143" s="527"/>
      <c r="B143" s="528"/>
      <c r="C143" s="10" t="s">
        <v>279</v>
      </c>
      <c r="D143" s="61">
        <v>2018</v>
      </c>
      <c r="E143" s="61">
        <v>2022</v>
      </c>
      <c r="F143" s="537"/>
      <c r="G143" s="61"/>
      <c r="H143" s="517"/>
      <c r="I143" s="518"/>
      <c r="J143" s="519"/>
    </row>
    <row r="144" spans="1:10" ht="33.75" customHeight="1" x14ac:dyDescent="0.25">
      <c r="A144" s="185" t="s">
        <v>85</v>
      </c>
      <c r="B144" s="103" t="s">
        <v>210</v>
      </c>
      <c r="C144" s="10" t="s">
        <v>341</v>
      </c>
      <c r="D144" s="61">
        <v>2018</v>
      </c>
      <c r="E144" s="61">
        <v>2022</v>
      </c>
      <c r="F144" s="334" t="s">
        <v>298</v>
      </c>
      <c r="G144" s="61"/>
      <c r="H144" s="514" t="s">
        <v>399</v>
      </c>
      <c r="I144" s="515"/>
      <c r="J144" s="516"/>
    </row>
    <row r="145" spans="1:10" ht="30" x14ac:dyDescent="0.25">
      <c r="A145" s="185" t="s">
        <v>86</v>
      </c>
      <c r="B145" s="103" t="s">
        <v>211</v>
      </c>
      <c r="C145" s="10" t="s">
        <v>279</v>
      </c>
      <c r="D145" s="61">
        <v>2018</v>
      </c>
      <c r="E145" s="61">
        <v>2022</v>
      </c>
      <c r="F145" s="334" t="s">
        <v>294</v>
      </c>
      <c r="G145" s="61"/>
      <c r="H145" s="517"/>
      <c r="I145" s="518"/>
      <c r="J145" s="519"/>
    </row>
    <row r="146" spans="1:10" ht="31.5" x14ac:dyDescent="0.25">
      <c r="A146" s="185" t="s">
        <v>87</v>
      </c>
      <c r="B146" s="103" t="s">
        <v>212</v>
      </c>
      <c r="C146" s="171" t="s">
        <v>247</v>
      </c>
      <c r="D146" s="61">
        <v>2018</v>
      </c>
      <c r="E146" s="61">
        <v>2022</v>
      </c>
      <c r="F146" s="334" t="s">
        <v>299</v>
      </c>
      <c r="G146" s="61"/>
      <c r="H146" s="514" t="s">
        <v>399</v>
      </c>
      <c r="I146" s="515"/>
      <c r="J146" s="516"/>
    </row>
    <row r="147" spans="1:10" ht="31.5" x14ac:dyDescent="0.25">
      <c r="A147" s="185" t="s">
        <v>88</v>
      </c>
      <c r="B147" s="103" t="s">
        <v>213</v>
      </c>
      <c r="C147" s="10" t="s">
        <v>247</v>
      </c>
      <c r="D147" s="61">
        <v>2018</v>
      </c>
      <c r="E147" s="61">
        <v>2022</v>
      </c>
      <c r="F147" s="334" t="s">
        <v>299</v>
      </c>
      <c r="G147" s="61"/>
      <c r="H147" s="517"/>
      <c r="I147" s="518"/>
      <c r="J147" s="519"/>
    </row>
    <row r="148" spans="1:10" ht="31.5" x14ac:dyDescent="0.25">
      <c r="A148" s="185" t="s">
        <v>89</v>
      </c>
      <c r="B148" s="103" t="s">
        <v>214</v>
      </c>
      <c r="C148" s="10" t="s">
        <v>247</v>
      </c>
      <c r="D148" s="61">
        <v>2018</v>
      </c>
      <c r="E148" s="61">
        <v>2022</v>
      </c>
      <c r="F148" s="344" t="s">
        <v>301</v>
      </c>
      <c r="G148" s="61"/>
      <c r="H148" s="514" t="s">
        <v>399</v>
      </c>
      <c r="I148" s="515"/>
      <c r="J148" s="516"/>
    </row>
    <row r="149" spans="1:10" ht="31.5" x14ac:dyDescent="0.25">
      <c r="A149" s="185" t="s">
        <v>90</v>
      </c>
      <c r="B149" s="103" t="s">
        <v>215</v>
      </c>
      <c r="C149" s="10" t="s">
        <v>247</v>
      </c>
      <c r="D149" s="61">
        <v>2018</v>
      </c>
      <c r="E149" s="61">
        <v>2022</v>
      </c>
      <c r="F149" s="344" t="s">
        <v>300</v>
      </c>
      <c r="G149" s="61"/>
      <c r="H149" s="517"/>
      <c r="I149" s="518"/>
      <c r="J149" s="519"/>
    </row>
    <row r="150" spans="1:10" ht="41.25" customHeight="1" x14ac:dyDescent="0.25">
      <c r="A150" s="525" t="s">
        <v>91</v>
      </c>
      <c r="B150" s="528" t="s">
        <v>216</v>
      </c>
      <c r="C150" s="10" t="s">
        <v>247</v>
      </c>
      <c r="D150" s="61">
        <v>2018</v>
      </c>
      <c r="E150" s="61">
        <v>2022</v>
      </c>
      <c r="F150" s="334" t="s">
        <v>302</v>
      </c>
      <c r="G150" s="61"/>
      <c r="H150" s="514" t="s">
        <v>399</v>
      </c>
      <c r="I150" s="515"/>
      <c r="J150" s="516"/>
    </row>
    <row r="151" spans="1:10" x14ac:dyDescent="0.25">
      <c r="A151" s="527"/>
      <c r="B151" s="528"/>
      <c r="C151" s="10" t="s">
        <v>279</v>
      </c>
      <c r="D151" s="61">
        <v>2018</v>
      </c>
      <c r="E151" s="61">
        <v>2022</v>
      </c>
      <c r="F151" s="344"/>
      <c r="G151" s="61"/>
      <c r="H151" s="517"/>
      <c r="I151" s="518"/>
      <c r="J151" s="519"/>
    </row>
    <row r="152" spans="1:10" x14ac:dyDescent="0.25">
      <c r="A152" s="185" t="s">
        <v>96</v>
      </c>
      <c r="B152" s="103" t="s">
        <v>217</v>
      </c>
      <c r="C152" s="538" t="s">
        <v>247</v>
      </c>
      <c r="D152" s="61">
        <v>2018</v>
      </c>
      <c r="E152" s="61">
        <v>2022</v>
      </c>
      <c r="F152" s="344" t="s">
        <v>303</v>
      </c>
      <c r="G152" s="61"/>
      <c r="H152" s="511" t="s">
        <v>399</v>
      </c>
      <c r="I152" s="511"/>
      <c r="J152" s="511"/>
    </row>
    <row r="153" spans="1:10" ht="31.5" x14ac:dyDescent="0.25">
      <c r="A153" s="185" t="s">
        <v>97</v>
      </c>
      <c r="B153" s="103" t="s">
        <v>218</v>
      </c>
      <c r="C153" s="538"/>
      <c r="D153" s="61">
        <v>2018</v>
      </c>
      <c r="E153" s="61">
        <v>2022</v>
      </c>
      <c r="F153" s="334" t="s">
        <v>302</v>
      </c>
      <c r="G153" s="61"/>
      <c r="H153" s="511" t="s">
        <v>399</v>
      </c>
      <c r="I153" s="511"/>
      <c r="J153" s="511"/>
    </row>
    <row r="154" spans="1:10" x14ac:dyDescent="0.25">
      <c r="A154" s="40"/>
      <c r="B154" s="154"/>
      <c r="C154" s="41"/>
      <c r="D154" s="61"/>
      <c r="E154" s="61"/>
      <c r="F154" s="344"/>
      <c r="G154" s="61"/>
      <c r="H154" s="511"/>
      <c r="I154" s="511"/>
      <c r="J154" s="511"/>
    </row>
    <row r="155" spans="1:10" x14ac:dyDescent="0.25">
      <c r="A155" s="40"/>
      <c r="B155" s="148" t="s">
        <v>220</v>
      </c>
      <c r="C155" s="41"/>
      <c r="D155" s="61"/>
      <c r="E155" s="61"/>
      <c r="F155" s="344"/>
      <c r="G155" s="61"/>
      <c r="H155" s="511"/>
      <c r="I155" s="511"/>
      <c r="J155" s="511"/>
    </row>
    <row r="156" spans="1:10" x14ac:dyDescent="0.25">
      <c r="A156" s="40" t="s">
        <v>83</v>
      </c>
      <c r="B156" s="103" t="s">
        <v>221</v>
      </c>
      <c r="C156" s="10" t="s">
        <v>334</v>
      </c>
      <c r="D156" s="61">
        <v>2018</v>
      </c>
      <c r="E156" s="61">
        <v>2022</v>
      </c>
      <c r="F156" s="344" t="s">
        <v>304</v>
      </c>
      <c r="G156" s="61"/>
      <c r="H156" s="511" t="s">
        <v>399</v>
      </c>
      <c r="I156" s="511"/>
      <c r="J156" s="511"/>
    </row>
    <row r="157" spans="1:10" ht="63" x14ac:dyDescent="0.25">
      <c r="A157" s="40" t="s">
        <v>32</v>
      </c>
      <c r="B157" s="103" t="s">
        <v>222</v>
      </c>
      <c r="C157" s="10" t="s">
        <v>378</v>
      </c>
      <c r="D157" s="61">
        <v>2018</v>
      </c>
      <c r="E157" s="61">
        <v>2022</v>
      </c>
      <c r="F157" s="344" t="s">
        <v>304</v>
      </c>
      <c r="G157" s="61"/>
      <c r="H157" s="511" t="s">
        <v>399</v>
      </c>
      <c r="I157" s="511"/>
      <c r="J157" s="511"/>
    </row>
    <row r="158" spans="1:10" x14ac:dyDescent="0.25">
      <c r="A158" s="539" t="s">
        <v>223</v>
      </c>
      <c r="B158" s="540"/>
      <c r="C158" s="541"/>
      <c r="D158" s="61"/>
      <c r="E158" s="61"/>
      <c r="F158" s="344"/>
      <c r="G158" s="61"/>
      <c r="H158" s="511"/>
      <c r="I158" s="511"/>
      <c r="J158" s="511"/>
    </row>
    <row r="159" spans="1:10" x14ac:dyDescent="0.25">
      <c r="A159" s="539" t="s">
        <v>224</v>
      </c>
      <c r="B159" s="540"/>
      <c r="C159" s="541"/>
      <c r="D159" s="68"/>
      <c r="E159" s="68"/>
      <c r="F159" s="344"/>
      <c r="G159" s="61"/>
      <c r="H159" s="511"/>
      <c r="I159" s="511"/>
      <c r="J159" s="511"/>
    </row>
    <row r="160" spans="1:10" ht="31.5" x14ac:dyDescent="0.25">
      <c r="A160" s="40" t="s">
        <v>83</v>
      </c>
      <c r="B160" s="103" t="s">
        <v>225</v>
      </c>
      <c r="C160" s="10" t="s">
        <v>247</v>
      </c>
      <c r="D160" s="68"/>
      <c r="E160" s="68"/>
      <c r="F160" s="334" t="s">
        <v>318</v>
      </c>
      <c r="G160" s="61"/>
      <c r="H160" s="511" t="s">
        <v>399</v>
      </c>
      <c r="I160" s="511"/>
      <c r="J160" s="511"/>
    </row>
    <row r="161" spans="1:11" ht="31.5" x14ac:dyDescent="0.25">
      <c r="A161" s="40" t="s">
        <v>32</v>
      </c>
      <c r="B161" s="103" t="s">
        <v>226</v>
      </c>
      <c r="C161" s="10" t="s">
        <v>247</v>
      </c>
      <c r="D161" s="68"/>
      <c r="E161" s="68"/>
      <c r="F161" s="334" t="s">
        <v>318</v>
      </c>
      <c r="G161" s="61"/>
      <c r="H161" s="511" t="s">
        <v>399</v>
      </c>
      <c r="I161" s="511"/>
      <c r="J161" s="511"/>
    </row>
    <row r="162" spans="1:11" x14ac:dyDescent="0.25">
      <c r="A162" s="40"/>
      <c r="B162" s="41"/>
      <c r="C162" s="41"/>
      <c r="D162" s="68"/>
      <c r="E162" s="68"/>
      <c r="F162" s="344"/>
      <c r="G162" s="61"/>
      <c r="H162" s="511"/>
      <c r="I162" s="511"/>
      <c r="J162" s="511"/>
    </row>
    <row r="163" spans="1:11" ht="46.5" customHeight="1" x14ac:dyDescent="0.25">
      <c r="A163" s="40"/>
      <c r="B163" s="139" t="s">
        <v>227</v>
      </c>
      <c r="C163" s="41"/>
      <c r="D163" s="68"/>
      <c r="E163" s="68"/>
      <c r="F163" s="344"/>
      <c r="G163" s="61"/>
      <c r="H163" s="511"/>
      <c r="I163" s="511"/>
      <c r="J163" s="511"/>
    </row>
    <row r="164" spans="1:11" ht="82.5" customHeight="1" x14ac:dyDescent="0.25">
      <c r="A164" s="40" t="s">
        <v>83</v>
      </c>
      <c r="B164" s="7" t="s">
        <v>228</v>
      </c>
      <c r="C164" s="10" t="s">
        <v>375</v>
      </c>
      <c r="D164" s="68"/>
      <c r="E164" s="68"/>
      <c r="F164" s="334" t="s">
        <v>318</v>
      </c>
      <c r="G164" s="61"/>
      <c r="H164" s="511" t="s">
        <v>399</v>
      </c>
      <c r="I164" s="511"/>
      <c r="J164" s="511"/>
    </row>
    <row r="165" spans="1:11" ht="99" customHeight="1" x14ac:dyDescent="0.3">
      <c r="A165" s="40" t="s">
        <v>32</v>
      </c>
      <c r="B165" s="542" t="s">
        <v>229</v>
      </c>
      <c r="C165" s="543"/>
      <c r="D165" s="68"/>
      <c r="E165" s="68"/>
      <c r="F165" s="344"/>
      <c r="G165" s="61"/>
      <c r="H165" s="511"/>
      <c r="I165" s="511"/>
      <c r="J165" s="511"/>
    </row>
    <row r="166" spans="1:11" ht="78.75" x14ac:dyDescent="0.25">
      <c r="A166" s="40" t="s">
        <v>84</v>
      </c>
      <c r="B166" s="52" t="s">
        <v>230</v>
      </c>
      <c r="C166" s="10" t="s">
        <v>280</v>
      </c>
      <c r="D166" s="61">
        <v>2018</v>
      </c>
      <c r="E166" s="61">
        <v>2022</v>
      </c>
      <c r="F166" s="334" t="s">
        <v>317</v>
      </c>
      <c r="G166" s="61"/>
      <c r="H166" s="511" t="s">
        <v>399</v>
      </c>
      <c r="I166" s="511"/>
      <c r="J166" s="511"/>
    </row>
    <row r="167" spans="1:11" ht="86.25" customHeight="1" x14ac:dyDescent="0.25">
      <c r="A167" s="40" t="s">
        <v>85</v>
      </c>
      <c r="B167" s="52" t="s">
        <v>231</v>
      </c>
      <c r="C167" s="10" t="s">
        <v>281</v>
      </c>
      <c r="D167" s="61">
        <v>2018</v>
      </c>
      <c r="E167" s="61">
        <v>2022</v>
      </c>
      <c r="F167" s="334" t="s">
        <v>317</v>
      </c>
      <c r="G167" s="61"/>
      <c r="H167" s="511" t="s">
        <v>399</v>
      </c>
      <c r="I167" s="511"/>
      <c r="J167" s="511"/>
      <c r="K167" s="172"/>
    </row>
    <row r="168" spans="1:11" ht="56.25" customHeight="1" x14ac:dyDescent="0.25">
      <c r="A168" s="40" t="s">
        <v>86</v>
      </c>
      <c r="B168" s="52" t="s">
        <v>380</v>
      </c>
      <c r="C168" s="134" t="s">
        <v>282</v>
      </c>
      <c r="D168" s="61">
        <v>2018</v>
      </c>
      <c r="E168" s="61">
        <v>2022</v>
      </c>
      <c r="F168" s="334" t="s">
        <v>317</v>
      </c>
      <c r="G168" s="61"/>
      <c r="H168" s="511" t="s">
        <v>399</v>
      </c>
      <c r="I168" s="511"/>
      <c r="J168" s="511"/>
    </row>
    <row r="169" spans="1:11" ht="79.5" customHeight="1" x14ac:dyDescent="0.25">
      <c r="A169" s="40" t="s">
        <v>87</v>
      </c>
      <c r="B169" s="52" t="s">
        <v>237</v>
      </c>
      <c r="C169" s="64" t="s">
        <v>283</v>
      </c>
      <c r="D169" s="68"/>
      <c r="E169" s="68"/>
      <c r="F169" s="334" t="s">
        <v>317</v>
      </c>
      <c r="G169" s="61"/>
      <c r="H169" s="511" t="s">
        <v>399</v>
      </c>
      <c r="I169" s="511"/>
      <c r="J169" s="511"/>
    </row>
    <row r="170" spans="1:11" ht="36" customHeight="1" x14ac:dyDescent="0.3">
      <c r="A170" s="40"/>
      <c r="B170" s="181" t="s">
        <v>307</v>
      </c>
      <c r="C170" s="41"/>
      <c r="D170" s="68"/>
      <c r="E170" s="68"/>
      <c r="F170" s="344"/>
      <c r="G170" s="61"/>
      <c r="H170" s="511"/>
      <c r="I170" s="511"/>
      <c r="J170" s="511"/>
    </row>
    <row r="171" spans="1:11" ht="63" x14ac:dyDescent="0.25">
      <c r="A171" s="40" t="s">
        <v>83</v>
      </c>
      <c r="B171" s="52" t="s">
        <v>278</v>
      </c>
      <c r="C171" s="182" t="s">
        <v>238</v>
      </c>
      <c r="D171" s="61">
        <v>2018</v>
      </c>
      <c r="E171" s="61">
        <v>2022</v>
      </c>
      <c r="F171" s="334" t="s">
        <v>317</v>
      </c>
      <c r="G171" s="61"/>
      <c r="H171" s="511" t="s">
        <v>399</v>
      </c>
      <c r="I171" s="511"/>
      <c r="J171" s="511"/>
    </row>
    <row r="172" spans="1:11" ht="60" x14ac:dyDescent="0.25">
      <c r="A172" s="40" t="s">
        <v>32</v>
      </c>
      <c r="B172" s="163" t="s">
        <v>239</v>
      </c>
      <c r="C172" s="520" t="s">
        <v>242</v>
      </c>
      <c r="D172" s="61">
        <v>2018</v>
      </c>
      <c r="E172" s="61">
        <v>2022</v>
      </c>
      <c r="F172" s="334" t="s">
        <v>317</v>
      </c>
      <c r="G172" s="511"/>
      <c r="H172" s="511" t="s">
        <v>400</v>
      </c>
      <c r="I172" s="511"/>
      <c r="J172" s="511"/>
    </row>
    <row r="173" spans="1:11" ht="60" x14ac:dyDescent="0.25">
      <c r="A173" s="40" t="s">
        <v>84</v>
      </c>
      <c r="B173" s="163" t="s">
        <v>240</v>
      </c>
      <c r="C173" s="520"/>
      <c r="D173" s="61">
        <v>2018</v>
      </c>
      <c r="E173" s="61">
        <v>2022</v>
      </c>
      <c r="F173" s="334" t="s">
        <v>317</v>
      </c>
      <c r="G173" s="511"/>
      <c r="H173" s="511"/>
      <c r="I173" s="511"/>
      <c r="J173" s="511"/>
    </row>
    <row r="174" spans="1:11" ht="46.5" customHeight="1" x14ac:dyDescent="0.25">
      <c r="A174" s="40" t="s">
        <v>85</v>
      </c>
      <c r="B174" s="163" t="s">
        <v>241</v>
      </c>
      <c r="C174" s="520"/>
      <c r="D174" s="61">
        <v>2018</v>
      </c>
      <c r="E174" s="61">
        <v>2022</v>
      </c>
      <c r="F174" s="334" t="s">
        <v>317</v>
      </c>
      <c r="G174" s="511"/>
      <c r="H174" s="511"/>
      <c r="I174" s="511"/>
      <c r="J174" s="511"/>
    </row>
    <row r="175" spans="1:11" ht="60" x14ac:dyDescent="0.25">
      <c r="A175" s="525" t="s">
        <v>86</v>
      </c>
      <c r="B175" s="535" t="s">
        <v>243</v>
      </c>
      <c r="C175" s="183" t="s">
        <v>244</v>
      </c>
      <c r="D175" s="61">
        <v>2018</v>
      </c>
      <c r="E175" s="61">
        <v>2022</v>
      </c>
      <c r="F175" s="334" t="s">
        <v>317</v>
      </c>
      <c r="G175" s="61"/>
      <c r="H175" s="511" t="s">
        <v>400</v>
      </c>
      <c r="I175" s="511"/>
      <c r="J175" s="511"/>
    </row>
    <row r="176" spans="1:11" ht="33.75" customHeight="1" x14ac:dyDescent="0.25">
      <c r="A176" s="527"/>
      <c r="B176" s="535"/>
      <c r="C176" s="183" t="s">
        <v>245</v>
      </c>
      <c r="D176" s="61">
        <v>2018</v>
      </c>
      <c r="E176" s="61">
        <v>2022</v>
      </c>
      <c r="F176" s="344"/>
      <c r="G176" s="61"/>
      <c r="H176" s="511" t="s">
        <v>400</v>
      </c>
      <c r="I176" s="511"/>
      <c r="J176" s="511"/>
    </row>
    <row r="177" spans="1:10" x14ac:dyDescent="0.25">
      <c r="A177" s="525" t="s">
        <v>87</v>
      </c>
      <c r="B177" s="536" t="s">
        <v>246</v>
      </c>
      <c r="C177" s="520" t="s">
        <v>247</v>
      </c>
      <c r="D177" s="61">
        <v>2018</v>
      </c>
      <c r="E177" s="61">
        <v>2022</v>
      </c>
      <c r="F177" s="513"/>
      <c r="G177" s="512"/>
      <c r="H177" s="514" t="s">
        <v>400</v>
      </c>
      <c r="I177" s="515"/>
      <c r="J177" s="516"/>
    </row>
    <row r="178" spans="1:10" x14ac:dyDescent="0.25">
      <c r="A178" s="527"/>
      <c r="B178" s="536"/>
      <c r="C178" s="520"/>
      <c r="D178" s="61">
        <v>2018</v>
      </c>
      <c r="E178" s="61">
        <v>2022</v>
      </c>
      <c r="F178" s="513"/>
      <c r="G178" s="512"/>
      <c r="H178" s="517"/>
      <c r="I178" s="518"/>
      <c r="J178" s="519"/>
    </row>
    <row r="179" spans="1:10" ht="114.75" x14ac:dyDescent="0.25">
      <c r="A179" s="40" t="s">
        <v>88</v>
      </c>
      <c r="B179" s="52" t="s">
        <v>248</v>
      </c>
      <c r="C179" s="184" t="s">
        <v>249</v>
      </c>
      <c r="D179" s="61">
        <v>2018</v>
      </c>
      <c r="E179" s="61">
        <v>2022</v>
      </c>
      <c r="F179" s="334" t="s">
        <v>317</v>
      </c>
      <c r="G179" s="61"/>
      <c r="H179" s="511" t="s">
        <v>400</v>
      </c>
      <c r="I179" s="511"/>
      <c r="J179" s="511"/>
    </row>
    <row r="180" spans="1:10" ht="47.25" x14ac:dyDescent="0.25">
      <c r="A180" s="534" t="s">
        <v>89</v>
      </c>
      <c r="B180" s="142" t="s">
        <v>250</v>
      </c>
      <c r="C180" s="182" t="s">
        <v>176</v>
      </c>
      <c r="D180" s="61">
        <v>2018</v>
      </c>
      <c r="E180" s="61">
        <v>2022</v>
      </c>
      <c r="F180" s="380"/>
      <c r="G180" s="182"/>
      <c r="H180" s="520" t="s">
        <v>400</v>
      </c>
      <c r="I180" s="520"/>
      <c r="J180" s="520"/>
    </row>
    <row r="181" spans="1:10" x14ac:dyDescent="0.25">
      <c r="A181" s="534"/>
      <c r="B181" s="142" t="s">
        <v>251</v>
      </c>
      <c r="C181" s="182"/>
      <c r="D181" s="182"/>
      <c r="E181" s="182"/>
      <c r="F181" s="380"/>
      <c r="G181" s="182"/>
      <c r="H181" s="520"/>
      <c r="I181" s="520"/>
      <c r="J181" s="520"/>
    </row>
    <row r="182" spans="1:10" x14ac:dyDescent="0.25">
      <c r="A182" s="534"/>
      <c r="B182" s="142" t="s">
        <v>252</v>
      </c>
      <c r="C182" s="182"/>
      <c r="D182" s="182"/>
      <c r="E182" s="182"/>
      <c r="F182" s="380"/>
      <c r="G182" s="182"/>
      <c r="H182" s="520"/>
      <c r="I182" s="520"/>
      <c r="J182" s="520"/>
    </row>
    <row r="183" spans="1:10" ht="31.5" x14ac:dyDescent="0.25">
      <c r="A183" s="534"/>
      <c r="B183" s="142" t="s">
        <v>253</v>
      </c>
      <c r="C183" s="182"/>
      <c r="D183" s="182"/>
      <c r="E183" s="182"/>
      <c r="F183" s="380"/>
      <c r="G183" s="182"/>
      <c r="H183" s="520"/>
      <c r="I183" s="520"/>
      <c r="J183" s="520"/>
    </row>
    <row r="184" spans="1:10" x14ac:dyDescent="0.25">
      <c r="A184" s="534"/>
      <c r="B184" s="142" t="s">
        <v>254</v>
      </c>
      <c r="C184" s="182"/>
      <c r="D184" s="182"/>
      <c r="E184" s="182"/>
      <c r="F184" s="380"/>
      <c r="G184" s="182"/>
      <c r="H184" s="520"/>
      <c r="I184" s="520"/>
      <c r="J184" s="520"/>
    </row>
    <row r="185" spans="1:10" x14ac:dyDescent="0.25">
      <c r="A185" s="534"/>
      <c r="B185" s="142" t="s">
        <v>255</v>
      </c>
      <c r="C185" s="182"/>
      <c r="D185" s="182"/>
      <c r="E185" s="182"/>
      <c r="F185" s="380"/>
      <c r="G185" s="182"/>
      <c r="H185" s="520"/>
      <c r="I185" s="520"/>
      <c r="J185" s="520"/>
    </row>
    <row r="186" spans="1:10" x14ac:dyDescent="0.25">
      <c r="A186" s="534"/>
      <c r="B186" s="52" t="s">
        <v>256</v>
      </c>
      <c r="C186" s="182"/>
      <c r="D186" s="182"/>
      <c r="E186" s="182"/>
      <c r="F186" s="380"/>
      <c r="G186" s="182"/>
      <c r="H186" s="520"/>
      <c r="I186" s="520"/>
      <c r="J186" s="520"/>
    </row>
    <row r="187" spans="1:10" x14ac:dyDescent="0.25">
      <c r="A187" s="534" t="s">
        <v>90</v>
      </c>
      <c r="B187" s="52" t="s">
        <v>257</v>
      </c>
      <c r="C187" s="529" t="s">
        <v>259</v>
      </c>
      <c r="D187" s="61"/>
      <c r="E187" s="61"/>
      <c r="F187" s="513"/>
      <c r="G187" s="512"/>
      <c r="H187" s="514" t="s">
        <v>400</v>
      </c>
      <c r="I187" s="515"/>
      <c r="J187" s="516"/>
    </row>
    <row r="188" spans="1:10" ht="78.75" x14ac:dyDescent="0.25">
      <c r="A188" s="534"/>
      <c r="B188" s="52" t="s">
        <v>258</v>
      </c>
      <c r="C188" s="529"/>
      <c r="D188" s="61">
        <v>2018</v>
      </c>
      <c r="E188" s="61">
        <v>2022</v>
      </c>
      <c r="F188" s="513"/>
      <c r="G188" s="512"/>
      <c r="H188" s="517"/>
      <c r="I188" s="518"/>
      <c r="J188" s="519"/>
    </row>
    <row r="189" spans="1:10" ht="31.5" x14ac:dyDescent="0.25">
      <c r="A189" s="40" t="s">
        <v>91</v>
      </c>
      <c r="B189" s="103" t="s">
        <v>260</v>
      </c>
      <c r="C189" s="134" t="s">
        <v>176</v>
      </c>
      <c r="D189" s="68"/>
      <c r="E189" s="68"/>
      <c r="F189" s="344"/>
      <c r="G189" s="61"/>
      <c r="H189" s="511" t="s">
        <v>400</v>
      </c>
      <c r="I189" s="511"/>
      <c r="J189" s="511"/>
    </row>
    <row r="190" spans="1:10" ht="56.25" x14ac:dyDescent="0.3">
      <c r="A190" s="40"/>
      <c r="B190" s="181" t="s">
        <v>308</v>
      </c>
      <c r="C190" s="68"/>
      <c r="D190" s="68"/>
      <c r="E190" s="68"/>
      <c r="F190" s="344"/>
      <c r="G190" s="61"/>
      <c r="H190" s="511"/>
      <c r="I190" s="511"/>
      <c r="J190" s="511"/>
    </row>
    <row r="191" spans="1:10" ht="30" x14ac:dyDescent="0.25">
      <c r="A191" s="525" t="s">
        <v>83</v>
      </c>
      <c r="B191" s="528" t="s">
        <v>261</v>
      </c>
      <c r="C191" s="134" t="s">
        <v>176</v>
      </c>
      <c r="D191" s="68"/>
      <c r="E191" s="68"/>
      <c r="F191" s="344"/>
      <c r="G191" s="61"/>
      <c r="H191" s="511" t="s">
        <v>400</v>
      </c>
      <c r="I191" s="511"/>
      <c r="J191" s="511"/>
    </row>
    <row r="192" spans="1:10" x14ac:dyDescent="0.25">
      <c r="A192" s="526"/>
      <c r="B192" s="528"/>
      <c r="C192" s="134" t="s">
        <v>219</v>
      </c>
      <c r="D192" s="68"/>
      <c r="E192" s="68"/>
      <c r="F192" s="344"/>
      <c r="G192" s="61"/>
      <c r="H192" s="511"/>
      <c r="I192" s="511"/>
      <c r="J192" s="511"/>
    </row>
    <row r="193" spans="1:10" ht="75" x14ac:dyDescent="0.25">
      <c r="A193" s="527"/>
      <c r="B193" s="528"/>
      <c r="C193" s="134" t="s">
        <v>262</v>
      </c>
      <c r="D193" s="61">
        <v>2018</v>
      </c>
      <c r="E193" s="61">
        <v>2022</v>
      </c>
      <c r="F193" s="334" t="s">
        <v>317</v>
      </c>
      <c r="G193" s="61"/>
      <c r="H193" s="511"/>
      <c r="I193" s="511"/>
      <c r="J193" s="511"/>
    </row>
    <row r="194" spans="1:10" ht="111" customHeight="1" x14ac:dyDescent="0.25">
      <c r="A194" s="525" t="s">
        <v>32</v>
      </c>
      <c r="B194" s="528" t="s">
        <v>263</v>
      </c>
      <c r="C194" s="529" t="s">
        <v>264</v>
      </c>
      <c r="D194" s="68"/>
      <c r="E194" s="68"/>
      <c r="F194" s="344"/>
      <c r="G194" s="61"/>
      <c r="H194" s="511" t="s">
        <v>400</v>
      </c>
      <c r="I194" s="511"/>
      <c r="J194" s="511"/>
    </row>
    <row r="195" spans="1:10" ht="15.75" customHeight="1" x14ac:dyDescent="0.25">
      <c r="A195" s="526"/>
      <c r="B195" s="528"/>
      <c r="C195" s="529"/>
      <c r="D195" s="68"/>
      <c r="E195" s="68"/>
      <c r="F195" s="344"/>
      <c r="G195" s="61"/>
      <c r="H195" s="511"/>
      <c r="I195" s="511"/>
      <c r="J195" s="511"/>
    </row>
    <row r="196" spans="1:10" ht="90" x14ac:dyDescent="0.25">
      <c r="A196" s="527"/>
      <c r="B196" s="528"/>
      <c r="C196" s="221" t="s">
        <v>265</v>
      </c>
      <c r="D196" s="61">
        <v>2018</v>
      </c>
      <c r="E196" s="61">
        <v>2022</v>
      </c>
      <c r="F196" s="344"/>
      <c r="G196" s="61"/>
      <c r="H196" s="511"/>
      <c r="I196" s="511"/>
      <c r="J196" s="511"/>
    </row>
    <row r="197" spans="1:10" ht="110.25" customHeight="1" x14ac:dyDescent="0.25">
      <c r="A197" s="525" t="s">
        <v>84</v>
      </c>
      <c r="B197" s="523" t="s">
        <v>266</v>
      </c>
      <c r="C197" s="532" t="s">
        <v>176</v>
      </c>
      <c r="D197" s="508">
        <v>2018</v>
      </c>
      <c r="E197" s="508">
        <v>2022</v>
      </c>
      <c r="F197" s="513"/>
      <c r="G197" s="512"/>
      <c r="H197" s="511" t="s">
        <v>400</v>
      </c>
      <c r="I197" s="511"/>
      <c r="J197" s="511"/>
    </row>
    <row r="198" spans="1:10" x14ac:dyDescent="0.25">
      <c r="A198" s="526"/>
      <c r="B198" s="523"/>
      <c r="C198" s="533"/>
      <c r="D198" s="509"/>
      <c r="E198" s="509"/>
      <c r="F198" s="513"/>
      <c r="G198" s="512"/>
      <c r="H198" s="511"/>
      <c r="I198" s="511"/>
      <c r="J198" s="511"/>
    </row>
    <row r="199" spans="1:10" ht="110.25" x14ac:dyDescent="0.25">
      <c r="A199" s="527"/>
      <c r="B199" s="524"/>
      <c r="C199" s="223" t="s">
        <v>265</v>
      </c>
      <c r="D199" s="510"/>
      <c r="E199" s="510"/>
      <c r="F199" s="344"/>
      <c r="G199" s="61"/>
      <c r="H199" s="511"/>
      <c r="I199" s="511"/>
      <c r="J199" s="511"/>
    </row>
    <row r="200" spans="1:10" ht="47.25" x14ac:dyDescent="0.25">
      <c r="A200" s="521" t="s">
        <v>85</v>
      </c>
      <c r="B200" s="224" t="s">
        <v>267</v>
      </c>
      <c r="C200" s="530" t="s">
        <v>270</v>
      </c>
      <c r="D200" s="508">
        <v>2018</v>
      </c>
      <c r="E200" s="508">
        <v>2022</v>
      </c>
      <c r="F200" s="513"/>
      <c r="G200" s="512"/>
      <c r="H200" s="514" t="s">
        <v>400</v>
      </c>
      <c r="I200" s="515"/>
      <c r="J200" s="516"/>
    </row>
    <row r="201" spans="1:10" ht="94.5" x14ac:dyDescent="0.25">
      <c r="A201" s="522"/>
      <c r="B201" s="140" t="s">
        <v>320</v>
      </c>
      <c r="C201" s="531"/>
      <c r="D201" s="510"/>
      <c r="E201" s="510"/>
      <c r="F201" s="513"/>
      <c r="G201" s="512"/>
      <c r="H201" s="517"/>
      <c r="I201" s="518"/>
      <c r="J201" s="519"/>
    </row>
    <row r="202" spans="1:10" ht="150.75" customHeight="1" x14ac:dyDescent="0.25">
      <c r="A202" s="40"/>
      <c r="B202" s="140" t="s">
        <v>274</v>
      </c>
      <c r="C202" s="10" t="s">
        <v>271</v>
      </c>
      <c r="D202" s="61">
        <v>2018</v>
      </c>
      <c r="E202" s="61">
        <v>2022</v>
      </c>
      <c r="F202" s="334" t="s">
        <v>317</v>
      </c>
      <c r="G202" s="61"/>
      <c r="H202" s="511" t="s">
        <v>400</v>
      </c>
      <c r="I202" s="511"/>
      <c r="J202" s="511"/>
    </row>
    <row r="203" spans="1:10" ht="42" customHeight="1" x14ac:dyDescent="0.25">
      <c r="A203" s="40"/>
      <c r="B203" s="169" t="s">
        <v>309</v>
      </c>
      <c r="C203" s="169"/>
      <c r="D203" s="68"/>
      <c r="E203" s="68"/>
      <c r="F203" s="344"/>
      <c r="G203" s="61"/>
      <c r="H203" s="511"/>
      <c r="I203" s="511"/>
      <c r="J203" s="511"/>
    </row>
    <row r="204" spans="1:10" ht="31.5" x14ac:dyDescent="0.25">
      <c r="A204" s="40"/>
      <c r="B204" s="133" t="s">
        <v>272</v>
      </c>
      <c r="C204" s="143" t="s">
        <v>273</v>
      </c>
      <c r="D204" s="68"/>
      <c r="E204" s="68"/>
      <c r="F204" s="344"/>
      <c r="G204" s="61"/>
      <c r="H204" s="511"/>
      <c r="I204" s="511"/>
      <c r="J204" s="511"/>
    </row>
    <row r="205" spans="1:10" ht="119.25" customHeight="1" x14ac:dyDescent="0.25">
      <c r="A205" s="40" t="s">
        <v>83</v>
      </c>
      <c r="B205" s="142" t="s">
        <v>275</v>
      </c>
      <c r="C205" s="10" t="s">
        <v>276</v>
      </c>
      <c r="D205" s="61">
        <v>2018</v>
      </c>
      <c r="E205" s="61">
        <v>2022</v>
      </c>
      <c r="F205" s="344"/>
      <c r="G205" s="61"/>
      <c r="H205" s="511" t="s">
        <v>400</v>
      </c>
      <c r="I205" s="511"/>
      <c r="J205" s="511"/>
    </row>
    <row r="206" spans="1:10" ht="184.5" customHeight="1" x14ac:dyDescent="0.25">
      <c r="A206" s="40" t="s">
        <v>32</v>
      </c>
      <c r="B206" s="52" t="s">
        <v>277</v>
      </c>
      <c r="C206" s="9" t="s">
        <v>262</v>
      </c>
      <c r="D206" s="61">
        <v>2018</v>
      </c>
      <c r="E206" s="61">
        <v>2022</v>
      </c>
      <c r="F206" s="334" t="s">
        <v>317</v>
      </c>
      <c r="G206" s="61"/>
      <c r="H206" s="569" t="s">
        <v>400</v>
      </c>
      <c r="I206" s="570"/>
      <c r="J206" s="571"/>
    </row>
    <row r="207" spans="1:10" x14ac:dyDescent="0.25">
      <c r="A207" s="91"/>
      <c r="B207" s="187"/>
      <c r="C207" s="172"/>
      <c r="D207" s="145"/>
      <c r="E207" s="188"/>
      <c r="F207" s="188"/>
      <c r="G207" s="146"/>
      <c r="H207" s="146"/>
    </row>
    <row r="208" spans="1:10" ht="15.75" customHeight="1" x14ac:dyDescent="0.25">
      <c r="A208" s="18"/>
      <c r="B208" s="18"/>
      <c r="C208" s="18"/>
      <c r="D208" s="145"/>
      <c r="E208" s="188"/>
      <c r="F208" s="188"/>
      <c r="G208" s="146"/>
      <c r="H208" s="146"/>
    </row>
    <row r="209" spans="1:8" x14ac:dyDescent="0.25">
      <c r="A209" s="18"/>
      <c r="B209" s="18"/>
      <c r="C209" s="18"/>
      <c r="D209" s="145"/>
      <c r="E209" s="188"/>
      <c r="F209" s="188"/>
      <c r="G209" s="146"/>
      <c r="H209" s="146"/>
    </row>
    <row r="210" spans="1:8" x14ac:dyDescent="0.25">
      <c r="A210" s="18"/>
      <c r="B210" s="18"/>
      <c r="C210" s="18"/>
      <c r="D210" s="145"/>
      <c r="E210" s="188"/>
      <c r="F210" s="188"/>
      <c r="G210" s="146"/>
      <c r="H210" s="146"/>
    </row>
    <row r="211" spans="1:8" x14ac:dyDescent="0.25">
      <c r="A211" s="18"/>
      <c r="B211" s="18"/>
      <c r="C211" s="18"/>
      <c r="D211" s="145"/>
      <c r="E211" s="188"/>
      <c r="F211" s="188"/>
      <c r="G211" s="146"/>
      <c r="H211" s="146"/>
    </row>
    <row r="212" spans="1:8" x14ac:dyDescent="0.25">
      <c r="A212" s="18"/>
      <c r="B212" s="18"/>
      <c r="C212" s="18"/>
      <c r="D212" s="145"/>
      <c r="E212" s="188"/>
      <c r="F212" s="188"/>
      <c r="G212" s="146"/>
      <c r="H212" s="146"/>
    </row>
    <row r="213" spans="1:8" x14ac:dyDescent="0.25">
      <c r="A213" s="18"/>
      <c r="B213" s="18"/>
      <c r="C213" s="18"/>
      <c r="D213" s="145"/>
      <c r="E213" s="188"/>
      <c r="F213" s="188"/>
      <c r="G213" s="146"/>
      <c r="H213" s="146"/>
    </row>
    <row r="214" spans="1:8" x14ac:dyDescent="0.25">
      <c r="A214" s="18"/>
      <c r="B214" s="18"/>
      <c r="C214" s="18"/>
      <c r="D214" s="145"/>
      <c r="E214" s="188"/>
      <c r="F214" s="188"/>
      <c r="G214" s="146"/>
      <c r="H214" s="146"/>
    </row>
    <row r="215" spans="1:8" x14ac:dyDescent="0.25">
      <c r="A215" s="18"/>
      <c r="B215" s="18"/>
      <c r="C215" s="18"/>
      <c r="D215" s="145"/>
      <c r="E215" s="188"/>
      <c r="F215" s="188"/>
      <c r="G215" s="146"/>
      <c r="H215" s="146"/>
    </row>
    <row r="216" spans="1:8" x14ac:dyDescent="0.25">
      <c r="A216" s="18"/>
      <c r="B216" s="18"/>
      <c r="C216" s="18"/>
      <c r="D216" s="145"/>
      <c r="E216" s="188"/>
      <c r="F216" s="188"/>
      <c r="G216" s="146"/>
      <c r="H216" s="146"/>
    </row>
    <row r="217" spans="1:8" x14ac:dyDescent="0.25">
      <c r="A217" s="18"/>
      <c r="B217" s="18"/>
      <c r="C217" s="18"/>
      <c r="D217" s="145"/>
      <c r="E217" s="188"/>
      <c r="F217" s="188"/>
      <c r="G217" s="146"/>
      <c r="H217" s="146"/>
    </row>
    <row r="218" spans="1:8" x14ac:dyDescent="0.25">
      <c r="A218" s="18"/>
      <c r="B218" s="18"/>
      <c r="C218" s="18"/>
      <c r="D218" s="145"/>
      <c r="E218" s="188"/>
      <c r="F218" s="188"/>
      <c r="G218" s="146"/>
      <c r="H218" s="146"/>
    </row>
    <row r="219" spans="1:8" x14ac:dyDescent="0.25">
      <c r="A219" s="18"/>
      <c r="B219" s="18"/>
      <c r="C219" s="18"/>
      <c r="D219" s="145"/>
      <c r="E219" s="188"/>
      <c r="F219" s="188"/>
      <c r="G219" s="146"/>
      <c r="H219" s="146"/>
    </row>
    <row r="220" spans="1:8" x14ac:dyDescent="0.25">
      <c r="A220" s="18"/>
      <c r="B220" s="18"/>
      <c r="C220" s="18"/>
      <c r="D220" s="145"/>
      <c r="E220" s="188"/>
      <c r="F220" s="188"/>
      <c r="G220" s="146"/>
      <c r="H220" s="146"/>
    </row>
    <row r="221" spans="1:8" x14ac:dyDescent="0.25">
      <c r="A221" s="18"/>
      <c r="B221" s="18"/>
      <c r="C221" s="18"/>
      <c r="D221" s="145"/>
      <c r="E221" s="188"/>
      <c r="F221" s="188"/>
      <c r="G221" s="146"/>
      <c r="H221" s="146"/>
    </row>
    <row r="222" spans="1:8" x14ac:dyDescent="0.25">
      <c r="C222" s="18"/>
      <c r="D222" s="145"/>
      <c r="E222" s="188"/>
      <c r="F222" s="188"/>
      <c r="G222" s="146"/>
      <c r="H222" s="146"/>
    </row>
    <row r="223" spans="1:8" x14ac:dyDescent="0.25">
      <c r="C223" s="18"/>
      <c r="D223" s="145"/>
      <c r="E223" s="188"/>
      <c r="F223" s="188"/>
      <c r="G223" s="146"/>
      <c r="H223" s="146"/>
    </row>
    <row r="224" spans="1:8" x14ac:dyDescent="0.25">
      <c r="C224" s="18"/>
      <c r="D224" s="18"/>
      <c r="E224" s="189"/>
      <c r="F224" s="189"/>
      <c r="G224" s="18"/>
      <c r="H224" s="18"/>
    </row>
    <row r="225" spans="3:8" x14ac:dyDescent="0.25">
      <c r="C225" s="18"/>
      <c r="D225" s="18"/>
      <c r="E225" s="189"/>
      <c r="F225" s="189"/>
      <c r="G225" s="18"/>
      <c r="H225" s="18"/>
    </row>
    <row r="226" spans="3:8" x14ac:dyDescent="0.25">
      <c r="C226" s="18"/>
      <c r="D226" s="18"/>
      <c r="E226" s="189"/>
      <c r="F226" s="189"/>
      <c r="G226" s="18"/>
      <c r="H226" s="18"/>
    </row>
    <row r="227" spans="3:8" x14ac:dyDescent="0.25">
      <c r="C227" s="18"/>
      <c r="D227" s="18"/>
      <c r="E227" s="189"/>
      <c r="F227" s="189"/>
      <c r="G227" s="18"/>
      <c r="H227" s="18"/>
    </row>
    <row r="228" spans="3:8" x14ac:dyDescent="0.25">
      <c r="C228" s="18"/>
      <c r="D228" s="18"/>
      <c r="E228" s="189"/>
      <c r="F228" s="189"/>
      <c r="G228" s="18"/>
      <c r="H228" s="18"/>
    </row>
    <row r="229" spans="3:8" x14ac:dyDescent="0.25">
      <c r="C229" s="18"/>
      <c r="D229" s="18"/>
      <c r="E229" s="189"/>
      <c r="F229" s="189"/>
      <c r="G229" s="18"/>
      <c r="H229" s="18"/>
    </row>
    <row r="230" spans="3:8" x14ac:dyDescent="0.25">
      <c r="C230" s="18"/>
      <c r="D230" s="18"/>
      <c r="E230" s="189"/>
      <c r="F230" s="189"/>
      <c r="G230" s="18"/>
      <c r="H230" s="18"/>
    </row>
    <row r="231" spans="3:8" x14ac:dyDescent="0.25">
      <c r="C231" s="18"/>
      <c r="D231" s="18"/>
      <c r="E231" s="189"/>
      <c r="F231" s="189"/>
      <c r="G231" s="18"/>
      <c r="H231" s="18"/>
    </row>
    <row r="232" spans="3:8" x14ac:dyDescent="0.25">
      <c r="C232" s="18"/>
      <c r="D232" s="18"/>
      <c r="E232" s="189"/>
      <c r="F232" s="189"/>
      <c r="G232" s="18"/>
      <c r="H232" s="18"/>
    </row>
    <row r="233" spans="3:8" x14ac:dyDescent="0.25">
      <c r="C233" s="18"/>
      <c r="D233" s="18"/>
      <c r="E233" s="189"/>
      <c r="F233" s="189"/>
      <c r="G233" s="18"/>
      <c r="H233" s="18"/>
    </row>
    <row r="234" spans="3:8" x14ac:dyDescent="0.25">
      <c r="C234" s="18"/>
      <c r="D234" s="18"/>
      <c r="E234" s="189"/>
      <c r="F234" s="189"/>
      <c r="G234" s="18"/>
      <c r="H234" s="18"/>
    </row>
    <row r="235" spans="3:8" x14ac:dyDescent="0.25">
      <c r="C235" s="18"/>
      <c r="D235" s="18"/>
      <c r="E235" s="189"/>
      <c r="F235" s="189"/>
      <c r="G235" s="18"/>
      <c r="H235" s="18"/>
    </row>
    <row r="236" spans="3:8" x14ac:dyDescent="0.25">
      <c r="C236" s="18"/>
      <c r="D236" s="18"/>
      <c r="E236" s="189"/>
      <c r="F236" s="189"/>
      <c r="G236" s="18"/>
      <c r="H236" s="18"/>
    </row>
    <row r="237" spans="3:8" x14ac:dyDescent="0.25">
      <c r="C237" s="18"/>
      <c r="D237" s="18"/>
      <c r="E237" s="189"/>
      <c r="F237" s="189"/>
      <c r="G237" s="18"/>
      <c r="H237" s="18"/>
    </row>
    <row r="238" spans="3:8" x14ac:dyDescent="0.25">
      <c r="C238" s="18"/>
      <c r="D238" s="18"/>
      <c r="E238" s="189"/>
      <c r="F238" s="189"/>
      <c r="G238" s="18"/>
      <c r="H238" s="18"/>
    </row>
    <row r="239" spans="3:8" x14ac:dyDescent="0.25">
      <c r="C239" s="18"/>
      <c r="D239" s="18"/>
      <c r="E239" s="189"/>
      <c r="F239" s="189"/>
      <c r="G239" s="18"/>
      <c r="H239" s="18"/>
    </row>
    <row r="240" spans="3:8" x14ac:dyDescent="0.25">
      <c r="C240" s="18"/>
      <c r="D240" s="18"/>
      <c r="E240" s="189"/>
      <c r="F240" s="189"/>
      <c r="G240" s="18"/>
      <c r="H240" s="18"/>
    </row>
    <row r="241" spans="3:8" x14ac:dyDescent="0.25">
      <c r="C241" s="18"/>
      <c r="D241" s="18"/>
      <c r="E241" s="189"/>
      <c r="F241" s="189"/>
      <c r="G241" s="18"/>
      <c r="H241" s="18"/>
    </row>
    <row r="242" spans="3:8" x14ac:dyDescent="0.25">
      <c r="C242" s="18"/>
      <c r="D242" s="18"/>
      <c r="E242" s="189"/>
      <c r="F242" s="189"/>
      <c r="G242" s="18"/>
      <c r="H242" s="18"/>
    </row>
    <row r="243" spans="3:8" x14ac:dyDescent="0.25">
      <c r="C243" s="18"/>
      <c r="D243" s="18"/>
      <c r="E243" s="189"/>
      <c r="F243" s="189"/>
      <c r="G243" s="18"/>
      <c r="H243" s="18"/>
    </row>
    <row r="244" spans="3:8" x14ac:dyDescent="0.25">
      <c r="C244" s="18"/>
      <c r="D244" s="18"/>
      <c r="E244" s="189"/>
      <c r="F244" s="189"/>
      <c r="G244" s="18"/>
      <c r="H244" s="18"/>
    </row>
    <row r="245" spans="3:8" x14ac:dyDescent="0.25">
      <c r="C245" s="18"/>
      <c r="D245" s="18"/>
      <c r="E245" s="189"/>
      <c r="F245" s="189"/>
      <c r="G245" s="18"/>
      <c r="H245" s="18"/>
    </row>
    <row r="246" spans="3:8" x14ac:dyDescent="0.25">
      <c r="C246" s="18"/>
      <c r="D246" s="18"/>
      <c r="E246" s="18"/>
      <c r="F246" s="18"/>
      <c r="G246" s="18"/>
      <c r="H246" s="18"/>
    </row>
  </sheetData>
  <mergeCells count="247">
    <mergeCell ref="H32:J32"/>
    <mergeCell ref="H8:J8"/>
    <mergeCell ref="G1:H1"/>
    <mergeCell ref="A3:H3"/>
    <mergeCell ref="A4:H4"/>
    <mergeCell ref="A6:H6"/>
    <mergeCell ref="A8:A9"/>
    <mergeCell ref="B8:B9"/>
    <mergeCell ref="H9:J9"/>
    <mergeCell ref="B25:B26"/>
    <mergeCell ref="C25:C26"/>
    <mergeCell ref="A25:A26"/>
    <mergeCell ref="H22:J22"/>
    <mergeCell ref="H20:J20"/>
    <mergeCell ref="H31:J31"/>
    <mergeCell ref="H10:J10"/>
    <mergeCell ref="H15:J15"/>
    <mergeCell ref="H13:J13"/>
    <mergeCell ref="H17:J17"/>
    <mergeCell ref="H14:J14"/>
    <mergeCell ref="H25:J25"/>
    <mergeCell ref="C8:C9"/>
    <mergeCell ref="H30:J30"/>
    <mergeCell ref="D78:J78"/>
    <mergeCell ref="D96:J96"/>
    <mergeCell ref="H109:J109"/>
    <mergeCell ref="H110:J110"/>
    <mergeCell ref="H29:J29"/>
    <mergeCell ref="H26:J26"/>
    <mergeCell ref="H21:J21"/>
    <mergeCell ref="H27:J27"/>
    <mergeCell ref="H28:J28"/>
    <mergeCell ref="B24:J24"/>
    <mergeCell ref="H62:J62"/>
    <mergeCell ref="H61:J61"/>
    <mergeCell ref="H60:J60"/>
    <mergeCell ref="H63:J63"/>
    <mergeCell ref="H67:J67"/>
    <mergeCell ref="H68:J68"/>
    <mergeCell ref="H74:J74"/>
    <mergeCell ref="H75:J75"/>
    <mergeCell ref="H34:J34"/>
    <mergeCell ref="H42:J42"/>
    <mergeCell ref="H50:J50"/>
    <mergeCell ref="H51:J51"/>
    <mergeCell ref="H43:J43"/>
    <mergeCell ref="B39:B40"/>
    <mergeCell ref="H170:J170"/>
    <mergeCell ref="H164:J164"/>
    <mergeCell ref="H127:J127"/>
    <mergeCell ref="H107:J107"/>
    <mergeCell ref="H112:J112"/>
    <mergeCell ref="H11:J11"/>
    <mergeCell ref="H16:J16"/>
    <mergeCell ref="H12:J12"/>
    <mergeCell ref="H53:J53"/>
    <mergeCell ref="H44:J44"/>
    <mergeCell ref="H41:J41"/>
    <mergeCell ref="H46:J46"/>
    <mergeCell ref="H45:J45"/>
    <mergeCell ref="H54:J54"/>
    <mergeCell ref="H52:J52"/>
    <mergeCell ref="H23:J23"/>
    <mergeCell ref="H33:J33"/>
    <mergeCell ref="H36:J36"/>
    <mergeCell ref="H18:J18"/>
    <mergeCell ref="H19:J19"/>
    <mergeCell ref="H108:J108"/>
    <mergeCell ref="H87:J87"/>
    <mergeCell ref="H116:J116"/>
    <mergeCell ref="H115:J115"/>
    <mergeCell ref="H129:J129"/>
    <mergeCell ref="H126:J126"/>
    <mergeCell ref="H125:J125"/>
    <mergeCell ref="H128:J128"/>
    <mergeCell ref="H123:J123"/>
    <mergeCell ref="H169:J169"/>
    <mergeCell ref="H144:J145"/>
    <mergeCell ref="H146:J147"/>
    <mergeCell ref="H130:J130"/>
    <mergeCell ref="H163:J163"/>
    <mergeCell ref="H158:J158"/>
    <mergeCell ref="H159:J159"/>
    <mergeCell ref="H160:J160"/>
    <mergeCell ref="H155:J155"/>
    <mergeCell ref="H206:J206"/>
    <mergeCell ref="H204:J204"/>
    <mergeCell ref="H197:J199"/>
    <mergeCell ref="H200:J201"/>
    <mergeCell ref="H205:J205"/>
    <mergeCell ref="H203:J203"/>
    <mergeCell ref="H202:J202"/>
    <mergeCell ref="H194:J196"/>
    <mergeCell ref="H190:J190"/>
    <mergeCell ref="H191:J193"/>
    <mergeCell ref="H49:J49"/>
    <mergeCell ref="H35:J35"/>
    <mergeCell ref="H40:J40"/>
    <mergeCell ref="H48:J48"/>
    <mergeCell ref="H47:J47"/>
    <mergeCell ref="C39:C40"/>
    <mergeCell ref="A55:A56"/>
    <mergeCell ref="B55:B56"/>
    <mergeCell ref="A39:A40"/>
    <mergeCell ref="H38:J38"/>
    <mergeCell ref="H37:J37"/>
    <mergeCell ref="B68:B69"/>
    <mergeCell ref="A68:A69"/>
    <mergeCell ref="H58:J58"/>
    <mergeCell ref="H56:J56"/>
    <mergeCell ref="C55:C56"/>
    <mergeCell ref="H57:J57"/>
    <mergeCell ref="D55:J55"/>
    <mergeCell ref="H101:J101"/>
    <mergeCell ref="H99:J99"/>
    <mergeCell ref="C89:C90"/>
    <mergeCell ref="H95:J95"/>
    <mergeCell ref="H89:J90"/>
    <mergeCell ref="H98:J98"/>
    <mergeCell ref="H100:J100"/>
    <mergeCell ref="H76:J76"/>
    <mergeCell ref="H59:J59"/>
    <mergeCell ref="H86:J86"/>
    <mergeCell ref="H83:J84"/>
    <mergeCell ref="H64:J64"/>
    <mergeCell ref="H79:J79"/>
    <mergeCell ref="H65:J65"/>
    <mergeCell ref="H69:J69"/>
    <mergeCell ref="C78:C79"/>
    <mergeCell ref="H70:J70"/>
    <mergeCell ref="H72:J72"/>
    <mergeCell ref="H66:J66"/>
    <mergeCell ref="C68:C69"/>
    <mergeCell ref="A89:A90"/>
    <mergeCell ref="B96:B97"/>
    <mergeCell ref="B89:B90"/>
    <mergeCell ref="H97:J97"/>
    <mergeCell ref="H94:J94"/>
    <mergeCell ref="C96:C97"/>
    <mergeCell ref="H71:J71"/>
    <mergeCell ref="H73:J73"/>
    <mergeCell ref="H77:J77"/>
    <mergeCell ref="H82:J82"/>
    <mergeCell ref="A96:A97"/>
    <mergeCell ref="H91:J91"/>
    <mergeCell ref="A78:A79"/>
    <mergeCell ref="H81:J81"/>
    <mergeCell ref="H80:J80"/>
    <mergeCell ref="B83:B84"/>
    <mergeCell ref="B78:B79"/>
    <mergeCell ref="A88:B88"/>
    <mergeCell ref="H92:J92"/>
    <mergeCell ref="H93:J93"/>
    <mergeCell ref="A83:A84"/>
    <mergeCell ref="H88:J88"/>
    <mergeCell ref="C83:C84"/>
    <mergeCell ref="H85:J85"/>
    <mergeCell ref="H102:J106"/>
    <mergeCell ref="C102:C106"/>
    <mergeCell ref="A102:A106"/>
    <mergeCell ref="H119:J119"/>
    <mergeCell ref="H124:J124"/>
    <mergeCell ref="H114:J114"/>
    <mergeCell ref="H113:J113"/>
    <mergeCell ref="H121:J121"/>
    <mergeCell ref="H122:J122"/>
    <mergeCell ref="H118:J118"/>
    <mergeCell ref="H120:J120"/>
    <mergeCell ref="H117:J117"/>
    <mergeCell ref="H111:J111"/>
    <mergeCell ref="A138:A139"/>
    <mergeCell ref="A140:A141"/>
    <mergeCell ref="B140:B141"/>
    <mergeCell ref="H131:J131"/>
    <mergeCell ref="H137:J137"/>
    <mergeCell ref="H136:J136"/>
    <mergeCell ref="H135:J135"/>
    <mergeCell ref="H133:J133"/>
    <mergeCell ref="H140:J141"/>
    <mergeCell ref="H134:J134"/>
    <mergeCell ref="H138:J139"/>
    <mergeCell ref="H132:J132"/>
    <mergeCell ref="A142:A143"/>
    <mergeCell ref="B142:B143"/>
    <mergeCell ref="H150:J151"/>
    <mergeCell ref="H152:J152"/>
    <mergeCell ref="H148:J149"/>
    <mergeCell ref="F142:F143"/>
    <mergeCell ref="B138:B139"/>
    <mergeCell ref="H168:J168"/>
    <mergeCell ref="C152:C153"/>
    <mergeCell ref="A159:C159"/>
    <mergeCell ref="A158:C158"/>
    <mergeCell ref="B165:C165"/>
    <mergeCell ref="H166:J166"/>
    <mergeCell ref="H167:J167"/>
    <mergeCell ref="B150:B151"/>
    <mergeCell ref="A150:A151"/>
    <mergeCell ref="H154:J154"/>
    <mergeCell ref="H161:J161"/>
    <mergeCell ref="H157:J157"/>
    <mergeCell ref="H156:J156"/>
    <mergeCell ref="H153:J153"/>
    <mergeCell ref="H142:J143"/>
    <mergeCell ref="H162:J162"/>
    <mergeCell ref="H165:J165"/>
    <mergeCell ref="H171:J171"/>
    <mergeCell ref="A200:A201"/>
    <mergeCell ref="B197:B199"/>
    <mergeCell ref="A197:A199"/>
    <mergeCell ref="A194:A196"/>
    <mergeCell ref="B194:B196"/>
    <mergeCell ref="C172:C174"/>
    <mergeCell ref="A177:A178"/>
    <mergeCell ref="F197:F198"/>
    <mergeCell ref="A191:A193"/>
    <mergeCell ref="B191:B193"/>
    <mergeCell ref="C194:C195"/>
    <mergeCell ref="C187:C188"/>
    <mergeCell ref="F187:F188"/>
    <mergeCell ref="C200:C201"/>
    <mergeCell ref="C197:C198"/>
    <mergeCell ref="D200:D201"/>
    <mergeCell ref="A180:A186"/>
    <mergeCell ref="A187:A188"/>
    <mergeCell ref="C177:C178"/>
    <mergeCell ref="F177:F178"/>
    <mergeCell ref="B175:B176"/>
    <mergeCell ref="A175:A176"/>
    <mergeCell ref="B177:B178"/>
    <mergeCell ref="D197:D199"/>
    <mergeCell ref="E200:E201"/>
    <mergeCell ref="H189:J189"/>
    <mergeCell ref="G200:G201"/>
    <mergeCell ref="E197:E199"/>
    <mergeCell ref="F200:F201"/>
    <mergeCell ref="G172:G174"/>
    <mergeCell ref="H172:J174"/>
    <mergeCell ref="H176:J176"/>
    <mergeCell ref="H177:J178"/>
    <mergeCell ref="G197:G198"/>
    <mergeCell ref="H180:J186"/>
    <mergeCell ref="G187:G188"/>
    <mergeCell ref="H187:J188"/>
    <mergeCell ref="G177:G178"/>
    <mergeCell ref="H179:J179"/>
    <mergeCell ref="H175:J175"/>
  </mergeCells>
  <phoneticPr fontId="5" type="noConversion"/>
  <pageMargins left="0.19685039370078741" right="0.19685039370078741" top="0.19685039370078741" bottom="0.39370078740157483" header="0.19685039370078741" footer="0.19685039370078741"/>
  <pageSetup paperSize="9" scale="52" firstPageNumber="18" fitToHeight="0" orientation="portrait" useFirstPageNumber="1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U252"/>
  <sheetViews>
    <sheetView view="pageLayout" topLeftCell="D260" zoomScaleNormal="100" zoomScaleSheetLayoutView="100" workbookViewId="0">
      <selection activeCell="J120" sqref="J120"/>
    </sheetView>
  </sheetViews>
  <sheetFormatPr defaultColWidth="7.5703125" defaultRowHeight="12.75" x14ac:dyDescent="0.2"/>
  <cols>
    <col min="1" max="1" width="5.42578125" style="23" customWidth="1"/>
    <col min="2" max="2" width="54.42578125" style="1" customWidth="1"/>
    <col min="3" max="3" width="13.5703125" style="1" customWidth="1"/>
    <col min="4" max="4" width="6.28515625" style="23" bestFit="1" customWidth="1"/>
    <col min="5" max="5" width="6.140625" style="23" customWidth="1"/>
    <col min="6" max="6" width="14.28515625" style="1" customWidth="1"/>
    <col min="7" max="7" width="6.85546875" style="23" customWidth="1"/>
    <col min="8" max="8" width="14.85546875" style="24" customWidth="1"/>
    <col min="9" max="9" width="12" style="24" customWidth="1"/>
    <col min="10" max="10" width="13.42578125" style="24" customWidth="1"/>
    <col min="11" max="11" width="12.140625" style="24" customWidth="1"/>
    <col min="12" max="12" width="14.28515625" style="24" customWidth="1"/>
    <col min="13" max="13" width="9.140625" style="1" bestFit="1" customWidth="1"/>
    <col min="14" max="16" width="7.5703125" style="1"/>
    <col min="17" max="17" width="17.5703125" style="1" customWidth="1"/>
    <col min="18" max="16384" width="7.5703125" style="1"/>
  </cols>
  <sheetData>
    <row r="1" spans="1:12" ht="15.75" x14ac:dyDescent="0.2">
      <c r="J1" s="639"/>
      <c r="K1" s="639"/>
      <c r="L1" s="639"/>
    </row>
    <row r="2" spans="1:12" ht="33" customHeight="1" x14ac:dyDescent="0.3">
      <c r="B2" s="401"/>
      <c r="J2" s="639" t="s">
        <v>564</v>
      </c>
      <c r="K2" s="639"/>
      <c r="L2" s="639"/>
    </row>
    <row r="3" spans="1:12" s="2" customFormat="1" ht="15" customHeight="1" x14ac:dyDescent="0.25">
      <c r="A3" s="25"/>
      <c r="B3" s="5"/>
      <c r="C3" s="5"/>
      <c r="D3" s="25"/>
      <c r="E3" s="25"/>
      <c r="F3" s="5"/>
      <c r="G3" s="25"/>
      <c r="H3" s="26"/>
      <c r="I3" s="26"/>
      <c r="J3" s="27"/>
      <c r="L3" s="26"/>
    </row>
    <row r="4" spans="1:12" s="2" customFormat="1" ht="15" customHeight="1" x14ac:dyDescent="0.25">
      <c r="A4" s="25"/>
      <c r="B4" s="5"/>
      <c r="C4" s="5"/>
      <c r="D4" s="25"/>
      <c r="E4" s="25"/>
      <c r="F4" s="5"/>
      <c r="G4" s="25"/>
      <c r="H4" s="26"/>
      <c r="I4" s="26"/>
      <c r="J4" s="26"/>
      <c r="K4" s="26"/>
      <c r="L4" s="26"/>
    </row>
    <row r="5" spans="1:12" s="2" customFormat="1" ht="15" customHeight="1" x14ac:dyDescent="0.3">
      <c r="A5" s="640" t="s">
        <v>11</v>
      </c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</row>
    <row r="6" spans="1:12" s="2" customFormat="1" ht="18.75" x14ac:dyDescent="0.3">
      <c r="A6" s="640" t="s">
        <v>33</v>
      </c>
      <c r="B6" s="640"/>
      <c r="C6" s="640"/>
      <c r="D6" s="640"/>
      <c r="E6" s="640"/>
      <c r="F6" s="640"/>
      <c r="G6" s="640"/>
      <c r="H6" s="640"/>
      <c r="I6" s="640"/>
      <c r="J6" s="640"/>
      <c r="K6" s="640"/>
      <c r="L6" s="640"/>
    </row>
    <row r="7" spans="1:12" s="2" customFormat="1" ht="63" customHeight="1" x14ac:dyDescent="0.3">
      <c r="A7" s="641" t="s">
        <v>55</v>
      </c>
      <c r="B7" s="641"/>
      <c r="C7" s="641"/>
      <c r="D7" s="641"/>
      <c r="E7" s="641"/>
      <c r="F7" s="641"/>
      <c r="G7" s="641"/>
      <c r="H7" s="641"/>
      <c r="I7" s="641"/>
      <c r="J7" s="641"/>
      <c r="K7" s="641"/>
      <c r="L7" s="641"/>
    </row>
    <row r="8" spans="1:12" s="2" customFormat="1" ht="18.75" x14ac:dyDescent="0.3">
      <c r="A8" s="28"/>
      <c r="B8" s="29" t="s">
        <v>24</v>
      </c>
      <c r="C8" s="22"/>
      <c r="D8" s="28"/>
      <c r="E8" s="28"/>
      <c r="F8" s="22"/>
      <c r="G8" s="28"/>
      <c r="H8" s="435">
        <v>2018</v>
      </c>
      <c r="I8" s="435">
        <v>2019</v>
      </c>
      <c r="J8" s="435">
        <v>2020</v>
      </c>
      <c r="K8" s="435">
        <v>2021</v>
      </c>
      <c r="L8" s="435">
        <v>2022</v>
      </c>
    </row>
    <row r="9" spans="1:12" s="2" customFormat="1" ht="31.5" customHeight="1" x14ac:dyDescent="0.25">
      <c r="A9" s="635" t="s">
        <v>21</v>
      </c>
      <c r="B9" s="618" t="s">
        <v>25</v>
      </c>
      <c r="C9" s="618" t="s">
        <v>9</v>
      </c>
      <c r="D9" s="618" t="s">
        <v>8</v>
      </c>
      <c r="E9" s="618"/>
      <c r="F9" s="618"/>
      <c r="G9" s="618"/>
      <c r="H9" s="618" t="s">
        <v>34</v>
      </c>
      <c r="I9" s="618"/>
      <c r="J9" s="618"/>
      <c r="K9" s="618"/>
      <c r="L9" s="618"/>
    </row>
    <row r="10" spans="1:12" s="2" customFormat="1" ht="31.5" x14ac:dyDescent="0.25">
      <c r="A10" s="636"/>
      <c r="B10" s="618"/>
      <c r="C10" s="618"/>
      <c r="D10" s="30" t="s">
        <v>7</v>
      </c>
      <c r="E10" s="30" t="s">
        <v>6</v>
      </c>
      <c r="F10" s="10" t="s">
        <v>5</v>
      </c>
      <c r="G10" s="30" t="s">
        <v>4</v>
      </c>
      <c r="H10" s="31" t="s">
        <v>26</v>
      </c>
      <c r="I10" s="31" t="s">
        <v>27</v>
      </c>
      <c r="J10" s="487" t="s">
        <v>28</v>
      </c>
      <c r="K10" s="31" t="s">
        <v>29</v>
      </c>
      <c r="L10" s="31" t="s">
        <v>30</v>
      </c>
    </row>
    <row r="11" spans="1:12" s="2" customFormat="1" ht="15.75" x14ac:dyDescent="0.25">
      <c r="A11" s="32">
        <v>1</v>
      </c>
      <c r="B11" s="11">
        <v>2</v>
      </c>
      <c r="C11" s="11">
        <v>3</v>
      </c>
      <c r="D11" s="32">
        <v>4</v>
      </c>
      <c r="E11" s="32">
        <v>5</v>
      </c>
      <c r="F11" s="11">
        <v>6</v>
      </c>
      <c r="G11" s="32">
        <v>7</v>
      </c>
      <c r="H11" s="11">
        <v>8</v>
      </c>
      <c r="I11" s="11">
        <v>9</v>
      </c>
      <c r="J11" s="468">
        <v>10</v>
      </c>
      <c r="K11" s="11">
        <v>11</v>
      </c>
      <c r="L11" s="11">
        <v>12</v>
      </c>
    </row>
    <row r="12" spans="1:12" s="2" customFormat="1" ht="18.75" x14ac:dyDescent="0.3">
      <c r="A12" s="32"/>
      <c r="B12" s="321" t="s">
        <v>50</v>
      </c>
      <c r="C12" s="329"/>
      <c r="D12" s="330"/>
      <c r="E12" s="330"/>
      <c r="F12" s="329"/>
      <c r="G12" s="330"/>
      <c r="H12" s="329"/>
      <c r="I12" s="33"/>
      <c r="J12" s="468"/>
      <c r="K12" s="11"/>
      <c r="L12" s="11"/>
    </row>
    <row r="13" spans="1:12" s="4" customFormat="1" ht="46.5" customHeight="1" x14ac:dyDescent="0.2">
      <c r="A13" s="38"/>
      <c r="B13" s="177" t="s">
        <v>44</v>
      </c>
      <c r="C13" s="9"/>
      <c r="D13" s="33" t="s">
        <v>3</v>
      </c>
      <c r="E13" s="33" t="s">
        <v>3</v>
      </c>
      <c r="F13" s="32" t="s">
        <v>51</v>
      </c>
      <c r="G13" s="32" t="s">
        <v>31</v>
      </c>
      <c r="H13" s="11"/>
      <c r="I13" s="11"/>
      <c r="J13" s="468"/>
      <c r="K13" s="11"/>
      <c r="L13" s="11"/>
    </row>
    <row r="14" spans="1:12" s="4" customFormat="1" ht="57" customHeight="1" x14ac:dyDescent="0.2">
      <c r="A14" s="13" t="s">
        <v>83</v>
      </c>
      <c r="B14" s="53" t="s">
        <v>45</v>
      </c>
      <c r="C14" s="182" t="s">
        <v>324</v>
      </c>
      <c r="D14" s="32" t="s">
        <v>63</v>
      </c>
      <c r="E14" s="32" t="s">
        <v>52</v>
      </c>
      <c r="F14" s="32" t="s">
        <v>53</v>
      </c>
      <c r="G14" s="32" t="s">
        <v>54</v>
      </c>
      <c r="H14" s="85">
        <v>0</v>
      </c>
      <c r="I14" s="85">
        <v>0</v>
      </c>
      <c r="J14" s="446">
        <v>0</v>
      </c>
      <c r="K14" s="85">
        <v>0</v>
      </c>
      <c r="L14" s="85">
        <v>0</v>
      </c>
    </row>
    <row r="15" spans="1:12" s="4" customFormat="1" ht="49.5" customHeight="1" x14ac:dyDescent="0.2">
      <c r="A15" s="13" t="s">
        <v>32</v>
      </c>
      <c r="B15" s="190" t="s">
        <v>46</v>
      </c>
      <c r="C15" s="182" t="s">
        <v>324</v>
      </c>
      <c r="D15" s="32" t="s">
        <v>63</v>
      </c>
      <c r="E15" s="32" t="s">
        <v>52</v>
      </c>
      <c r="F15" s="32" t="s">
        <v>53</v>
      </c>
      <c r="G15" s="32" t="s">
        <v>54</v>
      </c>
      <c r="H15" s="85">
        <v>600</v>
      </c>
      <c r="I15" s="85">
        <v>800</v>
      </c>
      <c r="J15" s="446">
        <v>700</v>
      </c>
      <c r="K15" s="85">
        <v>700</v>
      </c>
      <c r="L15" s="85">
        <v>700</v>
      </c>
    </row>
    <row r="16" spans="1:12" s="4" customFormat="1" ht="47.25" x14ac:dyDescent="0.25">
      <c r="A16" s="13" t="s">
        <v>84</v>
      </c>
      <c r="B16" s="170" t="s">
        <v>47</v>
      </c>
      <c r="C16" s="182" t="s">
        <v>325</v>
      </c>
      <c r="D16" s="32" t="s">
        <v>63</v>
      </c>
      <c r="E16" s="32" t="s">
        <v>52</v>
      </c>
      <c r="F16" s="32" t="s">
        <v>53</v>
      </c>
      <c r="G16" s="32" t="s">
        <v>54</v>
      </c>
      <c r="H16" s="85">
        <v>0</v>
      </c>
      <c r="I16" s="85">
        <v>0</v>
      </c>
      <c r="J16" s="446">
        <v>0</v>
      </c>
      <c r="K16" s="85">
        <v>0</v>
      </c>
      <c r="L16" s="85">
        <v>0</v>
      </c>
    </row>
    <row r="17" spans="1:17" s="4" customFormat="1" ht="64.5" customHeight="1" x14ac:dyDescent="0.25">
      <c r="A17" s="13" t="s">
        <v>85</v>
      </c>
      <c r="B17" s="170" t="s">
        <v>48</v>
      </c>
      <c r="C17" s="182" t="s">
        <v>325</v>
      </c>
      <c r="D17" s="32" t="s">
        <v>63</v>
      </c>
      <c r="E17" s="32" t="s">
        <v>52</v>
      </c>
      <c r="F17" s="32" t="s">
        <v>53</v>
      </c>
      <c r="G17" s="32" t="s">
        <v>54</v>
      </c>
      <c r="H17" s="85">
        <v>0</v>
      </c>
      <c r="I17" s="85">
        <v>0</v>
      </c>
      <c r="J17" s="446">
        <v>0</v>
      </c>
      <c r="K17" s="85">
        <v>0</v>
      </c>
      <c r="L17" s="85">
        <v>0</v>
      </c>
    </row>
    <row r="18" spans="1:17" s="35" customFormat="1" ht="46.5" customHeight="1" x14ac:dyDescent="0.25">
      <c r="A18" s="34" t="s">
        <v>86</v>
      </c>
      <c r="B18" s="170" t="s">
        <v>49</v>
      </c>
      <c r="C18" s="182" t="s">
        <v>324</v>
      </c>
      <c r="D18" s="32" t="s">
        <v>63</v>
      </c>
      <c r="E18" s="32" t="s">
        <v>52</v>
      </c>
      <c r="F18" s="32" t="s">
        <v>53</v>
      </c>
      <c r="G18" s="32" t="s">
        <v>54</v>
      </c>
      <c r="H18" s="85">
        <v>0</v>
      </c>
      <c r="I18" s="85">
        <v>0</v>
      </c>
      <c r="J18" s="446">
        <v>0</v>
      </c>
      <c r="K18" s="85">
        <v>0</v>
      </c>
      <c r="L18" s="85">
        <v>0</v>
      </c>
    </row>
    <row r="19" spans="1:17" s="35" customFormat="1" ht="67.5" x14ac:dyDescent="0.2">
      <c r="A19" s="34" t="s">
        <v>87</v>
      </c>
      <c r="B19" s="454" t="s">
        <v>577</v>
      </c>
      <c r="C19" s="182" t="s">
        <v>325</v>
      </c>
      <c r="D19" s="32" t="s">
        <v>63</v>
      </c>
      <c r="E19" s="32" t="s">
        <v>52</v>
      </c>
      <c r="F19" s="32" t="s">
        <v>578</v>
      </c>
      <c r="G19" s="32" t="s">
        <v>54</v>
      </c>
      <c r="H19" s="85">
        <v>0</v>
      </c>
      <c r="I19" s="446">
        <v>0</v>
      </c>
      <c r="J19" s="446">
        <v>0</v>
      </c>
      <c r="K19" s="446">
        <v>0</v>
      </c>
      <c r="L19" s="85">
        <v>0</v>
      </c>
    </row>
    <row r="20" spans="1:17" s="35" customFormat="1" ht="78.75" customHeight="1" x14ac:dyDescent="0.25">
      <c r="A20" s="34"/>
      <c r="B20" s="430" t="s">
        <v>576</v>
      </c>
      <c r="C20" s="182" t="s">
        <v>325</v>
      </c>
      <c r="D20" s="32" t="s">
        <v>63</v>
      </c>
      <c r="E20" s="32" t="s">
        <v>52</v>
      </c>
      <c r="F20" s="32" t="s">
        <v>579</v>
      </c>
      <c r="G20" s="32" t="s">
        <v>54</v>
      </c>
      <c r="H20" s="85">
        <v>0</v>
      </c>
      <c r="I20" s="446">
        <v>0</v>
      </c>
      <c r="J20" s="446">
        <v>0</v>
      </c>
      <c r="K20" s="446">
        <v>0</v>
      </c>
      <c r="L20" s="85">
        <v>0</v>
      </c>
    </row>
    <row r="21" spans="1:17" s="35" customFormat="1" ht="25.5" customHeight="1" thickBot="1" x14ac:dyDescent="0.3">
      <c r="A21" s="34"/>
      <c r="B21" s="408" t="s">
        <v>57</v>
      </c>
      <c r="C21" s="9"/>
      <c r="D21" s="32" t="s">
        <v>63</v>
      </c>
      <c r="E21" s="32" t="s">
        <v>52</v>
      </c>
      <c r="F21" s="32" t="s">
        <v>53</v>
      </c>
      <c r="G21" s="32" t="s">
        <v>54</v>
      </c>
      <c r="H21" s="455">
        <f>SUM(H13:H20)</f>
        <v>600</v>
      </c>
      <c r="I21" s="456">
        <f>SUM(I13:I20)</f>
        <v>800</v>
      </c>
      <c r="J21" s="456">
        <f>SUM(J13:J20)</f>
        <v>700</v>
      </c>
      <c r="K21" s="456">
        <f>SUM(K13:K20)</f>
        <v>700</v>
      </c>
      <c r="L21" s="402">
        <f>SUM(L13:L20)</f>
        <v>700</v>
      </c>
      <c r="Q21" s="45" t="s">
        <v>57</v>
      </c>
    </row>
    <row r="22" spans="1:17" s="35" customFormat="1" ht="49.5" customHeight="1" thickBot="1" x14ac:dyDescent="0.25">
      <c r="A22" s="34"/>
      <c r="B22" s="409" t="s">
        <v>58</v>
      </c>
      <c r="C22" s="9"/>
      <c r="D22" s="32" t="s">
        <v>63</v>
      </c>
      <c r="E22" s="32" t="s">
        <v>52</v>
      </c>
      <c r="F22" s="32" t="s">
        <v>149</v>
      </c>
      <c r="G22" s="32" t="s">
        <v>148</v>
      </c>
      <c r="H22" s="403">
        <v>75663.278000000006</v>
      </c>
      <c r="I22" s="446">
        <v>132884.70000000001</v>
      </c>
      <c r="J22" s="446">
        <v>105986.61500000001</v>
      </c>
      <c r="K22" s="446">
        <v>31594.457999999999</v>
      </c>
      <c r="L22" s="446">
        <v>37734.292730000001</v>
      </c>
      <c r="Q22" s="47" t="s">
        <v>58</v>
      </c>
    </row>
    <row r="23" spans="1:17" s="35" customFormat="1" ht="72" customHeight="1" x14ac:dyDescent="0.2">
      <c r="A23" s="34"/>
      <c r="B23" s="409" t="s">
        <v>59</v>
      </c>
      <c r="C23" s="9"/>
      <c r="D23" s="32" t="s">
        <v>63</v>
      </c>
      <c r="E23" s="32" t="s">
        <v>52</v>
      </c>
      <c r="F23" s="32" t="s">
        <v>151</v>
      </c>
      <c r="G23" s="32" t="s">
        <v>148</v>
      </c>
      <c r="H23" s="403">
        <v>143004.0496</v>
      </c>
      <c r="I23" s="446">
        <v>167281</v>
      </c>
      <c r="J23" s="446">
        <v>156357.93700000001</v>
      </c>
      <c r="K23" s="446">
        <v>156357.93700000001</v>
      </c>
      <c r="L23" s="446">
        <v>156357.93700000001</v>
      </c>
      <c r="Q23" s="47" t="s">
        <v>59</v>
      </c>
    </row>
    <row r="24" spans="1:17" s="35" customFormat="1" ht="42.75" customHeight="1" x14ac:dyDescent="0.2">
      <c r="A24" s="34"/>
      <c r="B24" s="409" t="s">
        <v>60</v>
      </c>
      <c r="C24" s="9"/>
      <c r="D24" s="32" t="s">
        <v>63</v>
      </c>
      <c r="E24" s="32" t="s">
        <v>52</v>
      </c>
      <c r="F24" s="32" t="s">
        <v>150</v>
      </c>
      <c r="G24" s="32" t="s">
        <v>148</v>
      </c>
      <c r="H24" s="403">
        <v>3696</v>
      </c>
      <c r="I24" s="446">
        <v>0</v>
      </c>
      <c r="J24" s="446">
        <v>0</v>
      </c>
      <c r="K24" s="446">
        <v>0</v>
      </c>
      <c r="L24" s="85">
        <v>0</v>
      </c>
      <c r="Q24" s="49"/>
    </row>
    <row r="25" spans="1:17" s="35" customFormat="1" ht="57.75" customHeight="1" x14ac:dyDescent="0.2">
      <c r="A25" s="34"/>
      <c r="B25" s="409" t="s">
        <v>541</v>
      </c>
      <c r="C25" s="9"/>
      <c r="D25" s="32" t="s">
        <v>63</v>
      </c>
      <c r="E25" s="32" t="s">
        <v>52</v>
      </c>
      <c r="F25" s="32" t="s">
        <v>542</v>
      </c>
      <c r="G25" s="32" t="s">
        <v>543</v>
      </c>
      <c r="H25" s="403">
        <v>4453.3869999999997</v>
      </c>
      <c r="I25" s="85">
        <v>0</v>
      </c>
      <c r="J25" s="446">
        <v>0</v>
      </c>
      <c r="K25" s="85">
        <v>0</v>
      </c>
      <c r="L25" s="85">
        <v>0</v>
      </c>
      <c r="Q25" s="49"/>
    </row>
    <row r="26" spans="1:17" s="35" customFormat="1" ht="48.75" customHeight="1" x14ac:dyDescent="0.2">
      <c r="A26" s="34"/>
      <c r="B26" s="410" t="s">
        <v>544</v>
      </c>
      <c r="C26" s="9"/>
      <c r="D26" s="32" t="s">
        <v>63</v>
      </c>
      <c r="E26" s="447" t="s">
        <v>568</v>
      </c>
      <c r="F26" s="447" t="s">
        <v>582</v>
      </c>
      <c r="G26" s="447" t="s">
        <v>569</v>
      </c>
      <c r="H26" s="446">
        <v>275.73500000000001</v>
      </c>
      <c r="I26" s="446">
        <v>447.93299999999999</v>
      </c>
      <c r="J26" s="446">
        <v>2375</v>
      </c>
      <c r="K26" s="446">
        <v>2375</v>
      </c>
      <c r="L26" s="446">
        <v>2375</v>
      </c>
      <c r="Q26" s="49"/>
    </row>
    <row r="27" spans="1:17" s="35" customFormat="1" ht="36" x14ac:dyDescent="0.2">
      <c r="A27" s="34"/>
      <c r="B27" s="410" t="s">
        <v>555</v>
      </c>
      <c r="C27" s="9"/>
      <c r="D27" s="32" t="s">
        <v>63</v>
      </c>
      <c r="E27" s="447" t="s">
        <v>52</v>
      </c>
      <c r="F27" s="447" t="s">
        <v>583</v>
      </c>
      <c r="G27" s="447" t="s">
        <v>148</v>
      </c>
      <c r="H27" s="446">
        <v>1254.5619999999999</v>
      </c>
      <c r="I27" s="446">
        <v>13677.210999999999</v>
      </c>
      <c r="J27" s="446">
        <v>13848.602000000001</v>
      </c>
      <c r="K27" s="446">
        <v>13848.602000000001</v>
      </c>
      <c r="L27" s="446">
        <v>13848.602000000001</v>
      </c>
      <c r="Q27" s="49"/>
    </row>
    <row r="28" spans="1:17" s="35" customFormat="1" ht="42.75" x14ac:dyDescent="0.2">
      <c r="A28" s="34"/>
      <c r="B28" s="411" t="s">
        <v>607</v>
      </c>
      <c r="C28" s="9"/>
      <c r="D28" s="32" t="s">
        <v>63</v>
      </c>
      <c r="E28" s="447" t="s">
        <v>52</v>
      </c>
      <c r="F28" s="447" t="s">
        <v>545</v>
      </c>
      <c r="G28" s="447" t="s">
        <v>543</v>
      </c>
      <c r="H28" s="446">
        <v>1113.3468</v>
      </c>
      <c r="I28" s="446">
        <v>0</v>
      </c>
      <c r="J28" s="446">
        <v>0</v>
      </c>
      <c r="K28" s="446">
        <v>0</v>
      </c>
      <c r="L28" s="446">
        <v>0</v>
      </c>
      <c r="Q28" s="49"/>
    </row>
    <row r="29" spans="1:17" s="35" customFormat="1" ht="54" customHeight="1" x14ac:dyDescent="0.2">
      <c r="A29" s="34"/>
      <c r="B29" s="412" t="s">
        <v>580</v>
      </c>
      <c r="C29" s="431"/>
      <c r="D29" s="434" t="s">
        <v>63</v>
      </c>
      <c r="E29" s="447" t="s">
        <v>570</v>
      </c>
      <c r="F29" s="447" t="s">
        <v>581</v>
      </c>
      <c r="G29" s="447" t="s">
        <v>543</v>
      </c>
      <c r="H29" s="446">
        <v>0</v>
      </c>
      <c r="I29" s="446">
        <v>0</v>
      </c>
      <c r="J29" s="446">
        <v>395</v>
      </c>
      <c r="K29" s="446">
        <v>0</v>
      </c>
      <c r="L29" s="446">
        <v>0</v>
      </c>
      <c r="Q29" s="49"/>
    </row>
    <row r="30" spans="1:17" s="35" customFormat="1" ht="55.5" customHeight="1" x14ac:dyDescent="0.2">
      <c r="A30" s="34"/>
      <c r="B30" s="412" t="s">
        <v>608</v>
      </c>
      <c r="C30" s="489"/>
      <c r="D30" s="490" t="s">
        <v>589</v>
      </c>
      <c r="E30" s="447" t="s">
        <v>570</v>
      </c>
      <c r="F30" s="447" t="s">
        <v>579</v>
      </c>
      <c r="G30" s="447" t="s">
        <v>543</v>
      </c>
      <c r="H30" s="446">
        <v>0</v>
      </c>
      <c r="I30" s="446">
        <v>0</v>
      </c>
      <c r="J30" s="446">
        <v>34.824120000000001</v>
      </c>
      <c r="K30" s="446">
        <v>0</v>
      </c>
      <c r="L30" s="446">
        <v>0</v>
      </c>
      <c r="Q30" s="49"/>
    </row>
    <row r="31" spans="1:17" s="35" customFormat="1" ht="72.75" customHeight="1" x14ac:dyDescent="0.2">
      <c r="A31" s="34"/>
      <c r="B31" s="411" t="s">
        <v>576</v>
      </c>
      <c r="C31" s="489"/>
      <c r="D31" s="490" t="s">
        <v>589</v>
      </c>
      <c r="E31" s="447" t="s">
        <v>570</v>
      </c>
      <c r="F31" s="447" t="s">
        <v>579</v>
      </c>
      <c r="G31" s="447" t="s">
        <v>543</v>
      </c>
      <c r="H31" s="446">
        <v>0</v>
      </c>
      <c r="I31" s="446">
        <v>0</v>
      </c>
      <c r="J31" s="446">
        <v>6930</v>
      </c>
      <c r="K31" s="446">
        <v>0</v>
      </c>
      <c r="L31" s="446">
        <v>0</v>
      </c>
      <c r="Q31" s="49"/>
    </row>
    <row r="32" spans="1:17" s="35" customFormat="1" ht="63.75" x14ac:dyDescent="0.2">
      <c r="A32" s="34"/>
      <c r="B32" s="412" t="s">
        <v>554</v>
      </c>
      <c r="C32" s="9"/>
      <c r="D32" s="32" t="s">
        <v>63</v>
      </c>
      <c r="E32" s="447" t="s">
        <v>52</v>
      </c>
      <c r="F32" s="447" t="s">
        <v>149</v>
      </c>
      <c r="G32" s="447" t="s">
        <v>543</v>
      </c>
      <c r="H32" s="446">
        <v>0</v>
      </c>
      <c r="I32" s="446">
        <v>30</v>
      </c>
      <c r="J32" s="491">
        <v>0</v>
      </c>
      <c r="K32" s="446">
        <v>0</v>
      </c>
      <c r="L32" s="446">
        <v>0</v>
      </c>
      <c r="Q32" s="49"/>
    </row>
    <row r="33" spans="1:17" s="35" customFormat="1" ht="15.75" x14ac:dyDescent="0.2">
      <c r="A33" s="34"/>
      <c r="B33" s="50" t="s">
        <v>61</v>
      </c>
      <c r="C33" s="9"/>
      <c r="D33" s="34"/>
      <c r="E33" s="32"/>
      <c r="F33" s="32"/>
      <c r="G33" s="32"/>
      <c r="H33" s="416">
        <f>SUM(H21:H32)</f>
        <v>230060.3584</v>
      </c>
      <c r="I33" s="416">
        <f>SUM(I21:I32)</f>
        <v>315120.84400000004</v>
      </c>
      <c r="J33" s="507">
        <f>SUM(J21:J32)</f>
        <v>286627.97812000004</v>
      </c>
      <c r="K33" s="416">
        <f>SUM(K21:K32)</f>
        <v>204875.99700000003</v>
      </c>
      <c r="L33" s="416">
        <f>SUM(L21:L32)</f>
        <v>211015.83173000003</v>
      </c>
      <c r="Q33" s="49"/>
    </row>
    <row r="34" spans="1:17" s="4" customFormat="1" ht="39.75" customHeight="1" thickBot="1" x14ac:dyDescent="0.25">
      <c r="A34" s="13"/>
      <c r="B34" s="328" t="s">
        <v>56</v>
      </c>
      <c r="C34" s="191"/>
      <c r="D34" s="191"/>
      <c r="E34" s="191"/>
      <c r="F34" s="191"/>
      <c r="G34" s="191"/>
      <c r="H34" s="191"/>
      <c r="I34" s="191"/>
      <c r="J34" s="492"/>
      <c r="K34" s="191"/>
      <c r="L34" s="191"/>
      <c r="Q34" s="46" t="s">
        <v>60</v>
      </c>
    </row>
    <row r="35" spans="1:17" s="4" customFormat="1" ht="31.5" customHeight="1" x14ac:dyDescent="0.2">
      <c r="A35" s="635" t="s">
        <v>21</v>
      </c>
      <c r="B35" s="618" t="s">
        <v>25</v>
      </c>
      <c r="C35" s="628" t="s">
        <v>9</v>
      </c>
      <c r="D35" s="618" t="s">
        <v>8</v>
      </c>
      <c r="E35" s="618"/>
      <c r="F35" s="618"/>
      <c r="G35" s="618"/>
      <c r="H35" s="618" t="s">
        <v>34</v>
      </c>
      <c r="I35" s="618"/>
      <c r="J35" s="618"/>
      <c r="K35" s="618"/>
      <c r="L35" s="618"/>
      <c r="Q35" s="48"/>
    </row>
    <row r="36" spans="1:17" s="4" customFormat="1" ht="35.25" customHeight="1" x14ac:dyDescent="0.2">
      <c r="A36" s="636"/>
      <c r="B36" s="618"/>
      <c r="C36" s="628"/>
      <c r="D36" s="30" t="s">
        <v>7</v>
      </c>
      <c r="E36" s="30" t="s">
        <v>6</v>
      </c>
      <c r="F36" s="10" t="s">
        <v>5</v>
      </c>
      <c r="G36" s="30" t="s">
        <v>4</v>
      </c>
      <c r="H36" s="31" t="s">
        <v>26</v>
      </c>
      <c r="I36" s="31" t="s">
        <v>27</v>
      </c>
      <c r="J36" s="31" t="s">
        <v>28</v>
      </c>
      <c r="K36" s="31" t="s">
        <v>29</v>
      </c>
      <c r="L36" s="31" t="s">
        <v>30</v>
      </c>
      <c r="Q36" s="48"/>
    </row>
    <row r="37" spans="1:17" s="4" customFormat="1" ht="18.75" customHeight="1" x14ac:dyDescent="0.2">
      <c r="A37" s="13"/>
      <c r="B37" s="11">
        <v>2</v>
      </c>
      <c r="C37" s="11">
        <v>3</v>
      </c>
      <c r="D37" s="32">
        <v>4</v>
      </c>
      <c r="E37" s="32">
        <v>5</v>
      </c>
      <c r="F37" s="11">
        <v>6</v>
      </c>
      <c r="G37" s="32">
        <v>7</v>
      </c>
      <c r="H37" s="11">
        <v>8</v>
      </c>
      <c r="I37" s="11">
        <v>9</v>
      </c>
      <c r="J37" s="11">
        <v>10</v>
      </c>
      <c r="K37" s="11">
        <v>11</v>
      </c>
      <c r="L37" s="11">
        <v>12</v>
      </c>
      <c r="Q37" s="48"/>
    </row>
    <row r="38" spans="1:17" s="4" customFormat="1" ht="31.5" x14ac:dyDescent="0.2">
      <c r="A38" s="38"/>
      <c r="B38" s="177" t="s">
        <v>64</v>
      </c>
      <c r="C38" s="62"/>
      <c r="D38" s="13" t="s">
        <v>3</v>
      </c>
      <c r="E38" s="13" t="s">
        <v>3</v>
      </c>
      <c r="F38" s="13" t="s">
        <v>3</v>
      </c>
      <c r="G38" s="13" t="s">
        <v>3</v>
      </c>
      <c r="H38" s="11"/>
      <c r="I38" s="11"/>
      <c r="J38" s="11"/>
      <c r="K38" s="11"/>
      <c r="L38" s="11"/>
    </row>
    <row r="39" spans="1:17" s="4" customFormat="1" ht="60" x14ac:dyDescent="0.2">
      <c r="A39" s="38" t="s">
        <v>83</v>
      </c>
      <c r="B39" s="53" t="s">
        <v>65</v>
      </c>
      <c r="C39" s="64" t="s">
        <v>325</v>
      </c>
      <c r="D39" s="32" t="s">
        <v>63</v>
      </c>
      <c r="E39" s="32" t="s">
        <v>67</v>
      </c>
      <c r="F39" s="192" t="s">
        <v>68</v>
      </c>
      <c r="G39" s="54" t="s">
        <v>54</v>
      </c>
      <c r="H39" s="193">
        <v>0</v>
      </c>
      <c r="I39" s="193">
        <v>0</v>
      </c>
      <c r="J39" s="448">
        <v>0</v>
      </c>
      <c r="K39" s="193">
        <v>0</v>
      </c>
      <c r="L39" s="193">
        <v>0</v>
      </c>
    </row>
    <row r="40" spans="1:17" s="4" customFormat="1" ht="61.5" customHeight="1" x14ac:dyDescent="0.2">
      <c r="A40" s="38" t="s">
        <v>32</v>
      </c>
      <c r="B40" s="190" t="s">
        <v>567</v>
      </c>
      <c r="C40" s="64" t="s">
        <v>325</v>
      </c>
      <c r="D40" s="32" t="s">
        <v>63</v>
      </c>
      <c r="E40" s="32" t="s">
        <v>67</v>
      </c>
      <c r="F40" s="192" t="s">
        <v>68</v>
      </c>
      <c r="G40" s="54" t="s">
        <v>54</v>
      </c>
      <c r="H40" s="193">
        <v>30</v>
      </c>
      <c r="I40" s="193">
        <v>30</v>
      </c>
      <c r="J40" s="448">
        <v>440</v>
      </c>
      <c r="K40" s="193">
        <v>100</v>
      </c>
      <c r="L40" s="193">
        <v>100</v>
      </c>
    </row>
    <row r="41" spans="1:17" s="4" customFormat="1" ht="60" x14ac:dyDescent="0.2">
      <c r="A41" s="38" t="s">
        <v>84</v>
      </c>
      <c r="B41" s="53" t="s">
        <v>70</v>
      </c>
      <c r="C41" s="64" t="s">
        <v>325</v>
      </c>
      <c r="D41" s="32" t="s">
        <v>63</v>
      </c>
      <c r="E41" s="32" t="s">
        <v>67</v>
      </c>
      <c r="F41" s="192" t="s">
        <v>68</v>
      </c>
      <c r="G41" s="54" t="s">
        <v>54</v>
      </c>
      <c r="H41" s="193">
        <v>0</v>
      </c>
      <c r="I41" s="193">
        <v>0</v>
      </c>
      <c r="J41" s="448">
        <v>0</v>
      </c>
      <c r="K41" s="193">
        <v>0</v>
      </c>
      <c r="L41" s="193">
        <v>0</v>
      </c>
    </row>
    <row r="42" spans="1:17" s="4" customFormat="1" ht="30" x14ac:dyDescent="0.2">
      <c r="A42" s="38" t="s">
        <v>85</v>
      </c>
      <c r="B42" s="52" t="s">
        <v>69</v>
      </c>
      <c r="C42" s="64" t="s">
        <v>171</v>
      </c>
      <c r="D42" s="32" t="s">
        <v>63</v>
      </c>
      <c r="E42" s="32" t="s">
        <v>67</v>
      </c>
      <c r="F42" s="192" t="s">
        <v>68</v>
      </c>
      <c r="G42" s="54" t="s">
        <v>54</v>
      </c>
      <c r="H42" s="193">
        <v>0</v>
      </c>
      <c r="I42" s="193">
        <v>0</v>
      </c>
      <c r="J42" s="448">
        <v>0</v>
      </c>
      <c r="K42" s="193">
        <v>0</v>
      </c>
      <c r="L42" s="193">
        <v>0</v>
      </c>
    </row>
    <row r="43" spans="1:17" s="4" customFormat="1" ht="63" x14ac:dyDescent="0.2">
      <c r="A43" s="38" t="s">
        <v>86</v>
      </c>
      <c r="B43" s="53" t="s">
        <v>66</v>
      </c>
      <c r="C43" s="64" t="s">
        <v>326</v>
      </c>
      <c r="D43" s="32" t="s">
        <v>63</v>
      </c>
      <c r="E43" s="32" t="s">
        <v>67</v>
      </c>
      <c r="F43" s="192" t="s">
        <v>68</v>
      </c>
      <c r="G43" s="54" t="s">
        <v>54</v>
      </c>
      <c r="H43" s="193">
        <v>0</v>
      </c>
      <c r="I43" s="448">
        <v>100</v>
      </c>
      <c r="J43" s="448">
        <v>400</v>
      </c>
      <c r="K43" s="448">
        <v>100</v>
      </c>
      <c r="L43" s="448">
        <v>100</v>
      </c>
      <c r="M43" s="449"/>
    </row>
    <row r="44" spans="1:17" s="3" customFormat="1" ht="15.75" x14ac:dyDescent="0.25">
      <c r="A44" s="174"/>
      <c r="B44" s="194" t="s">
        <v>57</v>
      </c>
      <c r="C44" s="195"/>
      <c r="D44" s="196"/>
      <c r="E44" s="196"/>
      <c r="F44" s="196"/>
      <c r="G44" s="196"/>
      <c r="H44" s="94">
        <f>SUM(H39:H43)</f>
        <v>30</v>
      </c>
      <c r="I44" s="450">
        <f>SUM(I39:I43)</f>
        <v>130</v>
      </c>
      <c r="J44" s="450">
        <f>SUM(J39:J43)</f>
        <v>840</v>
      </c>
      <c r="K44" s="450">
        <f>SUM(K39:K43)</f>
        <v>200</v>
      </c>
      <c r="L44" s="450">
        <f>SUM(L39:L43)</f>
        <v>200</v>
      </c>
      <c r="M44" s="451"/>
    </row>
    <row r="45" spans="1:17" s="3" customFormat="1" ht="47.25" x14ac:dyDescent="0.2">
      <c r="A45" s="39"/>
      <c r="B45" s="93" t="s">
        <v>72</v>
      </c>
      <c r="C45" s="39"/>
      <c r="D45" s="32" t="s">
        <v>63</v>
      </c>
      <c r="E45" s="32" t="s">
        <v>67</v>
      </c>
      <c r="F45" s="192" t="s">
        <v>145</v>
      </c>
      <c r="G45" s="11">
        <v>611</v>
      </c>
      <c r="H45" s="404">
        <v>39207.550000000003</v>
      </c>
      <c r="I45" s="452">
        <v>58605.169750000001</v>
      </c>
      <c r="J45" s="452">
        <v>54126.19</v>
      </c>
      <c r="K45" s="452">
        <v>27055.954000000002</v>
      </c>
      <c r="L45" s="452">
        <v>27055.954000000002</v>
      </c>
      <c r="M45" s="451"/>
    </row>
    <row r="46" spans="1:17" s="3" customFormat="1" ht="57" x14ac:dyDescent="0.2">
      <c r="A46" s="39"/>
      <c r="B46" s="194" t="s">
        <v>73</v>
      </c>
      <c r="C46" s="39"/>
      <c r="D46" s="32" t="s">
        <v>63</v>
      </c>
      <c r="E46" s="32" t="s">
        <v>67</v>
      </c>
      <c r="F46" s="32" t="s">
        <v>144</v>
      </c>
      <c r="G46" s="11">
        <v>611</v>
      </c>
      <c r="H46" s="404">
        <v>48134.855000000003</v>
      </c>
      <c r="I46" s="452">
        <v>46099</v>
      </c>
      <c r="J46" s="452">
        <v>48045.527999999998</v>
      </c>
      <c r="K46" s="452">
        <v>48045.527999999998</v>
      </c>
      <c r="L46" s="452">
        <v>48045.527999999998</v>
      </c>
      <c r="M46" s="451"/>
    </row>
    <row r="47" spans="1:17" s="3" customFormat="1" ht="63" x14ac:dyDescent="0.2">
      <c r="A47" s="39"/>
      <c r="B47" s="93" t="s">
        <v>74</v>
      </c>
      <c r="C47" s="39"/>
      <c r="D47" s="32" t="s">
        <v>63</v>
      </c>
      <c r="E47" s="32" t="s">
        <v>146</v>
      </c>
      <c r="F47" s="32" t="s">
        <v>147</v>
      </c>
      <c r="G47" s="11">
        <v>611</v>
      </c>
      <c r="H47" s="404">
        <v>4009</v>
      </c>
      <c r="I47" s="452">
        <v>3797.877</v>
      </c>
      <c r="J47" s="452">
        <v>4647.3230000000003</v>
      </c>
      <c r="K47" s="452">
        <v>4647.3230000000003</v>
      </c>
      <c r="L47" s="452">
        <v>4647.3230000000003</v>
      </c>
      <c r="M47" s="451"/>
    </row>
    <row r="48" spans="1:17" ht="15.75" x14ac:dyDescent="0.2">
      <c r="A48" s="40"/>
      <c r="B48" s="93" t="s">
        <v>75</v>
      </c>
      <c r="C48" s="41"/>
      <c r="D48" s="40"/>
      <c r="E48" s="40"/>
      <c r="F48" s="41"/>
      <c r="G48" s="40"/>
      <c r="H48" s="417">
        <f>SUM(H44:H47)</f>
        <v>91381.404999999999</v>
      </c>
      <c r="I48" s="417">
        <f>SUM(I44:I47)</f>
        <v>108632.04674999999</v>
      </c>
      <c r="J48" s="506">
        <f>SUM(J44:J47)</f>
        <v>107659.041</v>
      </c>
      <c r="K48" s="417">
        <f>SUM(K44:K47)</f>
        <v>79948.805000000008</v>
      </c>
      <c r="L48" s="417">
        <f>SUM(L44:L47)</f>
        <v>79948.805000000008</v>
      </c>
    </row>
    <row r="49" spans="1:12" ht="57" customHeight="1" x14ac:dyDescent="0.2">
      <c r="A49" s="43"/>
      <c r="B49" s="458" t="s">
        <v>585</v>
      </c>
      <c r="C49" s="457" t="s">
        <v>584</v>
      </c>
      <c r="D49" s="442" t="s">
        <v>63</v>
      </c>
      <c r="E49" s="442" t="s">
        <v>67</v>
      </c>
      <c r="F49" s="442" t="s">
        <v>144</v>
      </c>
      <c r="G49" s="11">
        <v>611</v>
      </c>
      <c r="H49" s="404">
        <v>0</v>
      </c>
      <c r="I49" s="452">
        <v>55215.095999999998</v>
      </c>
      <c r="J49" s="452">
        <v>0</v>
      </c>
      <c r="K49" s="452">
        <v>0</v>
      </c>
      <c r="L49" s="452">
        <v>0</v>
      </c>
    </row>
    <row r="50" spans="1:12" ht="18.75" x14ac:dyDescent="0.3">
      <c r="A50" s="325"/>
      <c r="B50" s="326" t="s">
        <v>76</v>
      </c>
      <c r="C50" s="326"/>
      <c r="D50" s="326"/>
      <c r="E50" s="326"/>
      <c r="F50" s="197"/>
      <c r="G50" s="197"/>
      <c r="H50" s="197"/>
      <c r="I50" s="197"/>
      <c r="J50" s="44"/>
      <c r="K50" s="42"/>
      <c r="L50" s="44"/>
    </row>
    <row r="51" spans="1:12" ht="18.75" x14ac:dyDescent="0.3">
      <c r="A51" s="40"/>
      <c r="B51" s="327" t="s">
        <v>77</v>
      </c>
      <c r="C51" s="327"/>
      <c r="D51" s="327"/>
      <c r="E51" s="327"/>
      <c r="F51" s="327"/>
      <c r="G51" s="69"/>
      <c r="H51" s="69"/>
      <c r="I51" s="69"/>
      <c r="J51" s="42"/>
      <c r="K51" s="42"/>
      <c r="L51" s="42"/>
    </row>
    <row r="52" spans="1:12" ht="36" customHeight="1" x14ac:dyDescent="0.2">
      <c r="A52" s="635" t="s">
        <v>21</v>
      </c>
      <c r="B52" s="618" t="s">
        <v>25</v>
      </c>
      <c r="C52" s="618" t="s">
        <v>9</v>
      </c>
      <c r="D52" s="618" t="s">
        <v>8</v>
      </c>
      <c r="E52" s="618"/>
      <c r="F52" s="618"/>
      <c r="G52" s="618"/>
      <c r="H52" s="618" t="s">
        <v>34</v>
      </c>
      <c r="I52" s="618"/>
      <c r="J52" s="618"/>
      <c r="K52" s="618"/>
      <c r="L52" s="618"/>
    </row>
    <row r="53" spans="1:12" ht="45.75" customHeight="1" x14ac:dyDescent="0.2">
      <c r="A53" s="636"/>
      <c r="B53" s="618"/>
      <c r="C53" s="618"/>
      <c r="D53" s="30" t="s">
        <v>7</v>
      </c>
      <c r="E53" s="30" t="s">
        <v>6</v>
      </c>
      <c r="F53" s="10" t="s">
        <v>5</v>
      </c>
      <c r="G53" s="30" t="s">
        <v>4</v>
      </c>
      <c r="H53" s="31" t="s">
        <v>26</v>
      </c>
      <c r="I53" s="31" t="s">
        <v>27</v>
      </c>
      <c r="J53" s="31" t="s">
        <v>28</v>
      </c>
      <c r="K53" s="31" t="s">
        <v>29</v>
      </c>
      <c r="L53" s="31" t="s">
        <v>30</v>
      </c>
    </row>
    <row r="54" spans="1:12" ht="15.75" customHeight="1" x14ac:dyDescent="0.2">
      <c r="A54" s="40"/>
      <c r="B54" s="11">
        <v>2</v>
      </c>
      <c r="C54" s="11">
        <v>3</v>
      </c>
      <c r="D54" s="32">
        <v>4</v>
      </c>
      <c r="E54" s="32">
        <v>5</v>
      </c>
      <c r="F54" s="11">
        <v>6</v>
      </c>
      <c r="G54" s="32">
        <v>7</v>
      </c>
      <c r="H54" s="11">
        <v>8</v>
      </c>
      <c r="I54" s="11">
        <v>9</v>
      </c>
      <c r="J54" s="11">
        <v>10</v>
      </c>
      <c r="K54" s="11">
        <v>11</v>
      </c>
      <c r="L54" s="11">
        <v>12</v>
      </c>
    </row>
    <row r="55" spans="1:12" ht="31.5" x14ac:dyDescent="0.25">
      <c r="A55" s="203" t="s">
        <v>83</v>
      </c>
      <c r="B55" s="52" t="s">
        <v>78</v>
      </c>
      <c r="C55" s="90" t="s">
        <v>171</v>
      </c>
      <c r="D55" s="54" t="s">
        <v>63</v>
      </c>
      <c r="E55" s="54" t="s">
        <v>52</v>
      </c>
      <c r="F55" s="32" t="s">
        <v>82</v>
      </c>
      <c r="G55" s="54" t="s">
        <v>54</v>
      </c>
      <c r="H55" s="448">
        <v>235</v>
      </c>
      <c r="I55" s="448">
        <v>219.55600000000001</v>
      </c>
      <c r="J55" s="448">
        <v>220</v>
      </c>
      <c r="K55" s="448">
        <v>220</v>
      </c>
      <c r="L55" s="448">
        <v>220</v>
      </c>
    </row>
    <row r="56" spans="1:12" ht="31.5" x14ac:dyDescent="0.25">
      <c r="A56" s="203" t="s">
        <v>32</v>
      </c>
      <c r="B56" s="52" t="s">
        <v>93</v>
      </c>
      <c r="C56" s="90" t="s">
        <v>327</v>
      </c>
      <c r="D56" s="54" t="s">
        <v>63</v>
      </c>
      <c r="E56" s="54" t="s">
        <v>52</v>
      </c>
      <c r="F56" s="32" t="s">
        <v>82</v>
      </c>
      <c r="G56" s="54" t="s">
        <v>54</v>
      </c>
      <c r="H56" s="448">
        <v>30</v>
      </c>
      <c r="I56" s="448">
        <v>18.739999999999998</v>
      </c>
      <c r="J56" s="448">
        <v>15</v>
      </c>
      <c r="K56" s="448">
        <v>15</v>
      </c>
      <c r="L56" s="448">
        <v>15</v>
      </c>
    </row>
    <row r="57" spans="1:12" ht="35.25" customHeight="1" x14ac:dyDescent="0.25">
      <c r="A57" s="203" t="s">
        <v>84</v>
      </c>
      <c r="B57" s="52" t="s">
        <v>313</v>
      </c>
      <c r="C57" s="90" t="s">
        <v>327</v>
      </c>
      <c r="D57" s="54" t="s">
        <v>63</v>
      </c>
      <c r="E57" s="54" t="s">
        <v>52</v>
      </c>
      <c r="F57" s="32" t="s">
        <v>82</v>
      </c>
      <c r="G57" s="54" t="s">
        <v>54</v>
      </c>
      <c r="H57" s="448">
        <v>0</v>
      </c>
      <c r="I57" s="448">
        <v>0</v>
      </c>
      <c r="J57" s="448">
        <v>0</v>
      </c>
      <c r="K57" s="448">
        <v>0</v>
      </c>
      <c r="L57" s="448">
        <v>0</v>
      </c>
    </row>
    <row r="58" spans="1:12" ht="25.5" x14ac:dyDescent="0.25">
      <c r="A58" s="203" t="s">
        <v>85</v>
      </c>
      <c r="B58" s="52" t="s">
        <v>79</v>
      </c>
      <c r="C58" s="90" t="s">
        <v>171</v>
      </c>
      <c r="D58" s="54" t="s">
        <v>63</v>
      </c>
      <c r="E58" s="54" t="s">
        <v>52</v>
      </c>
      <c r="F58" s="32" t="s">
        <v>82</v>
      </c>
      <c r="G58" s="54" t="s">
        <v>54</v>
      </c>
      <c r="H58" s="448">
        <v>0</v>
      </c>
      <c r="I58" s="448">
        <v>0</v>
      </c>
      <c r="J58" s="448">
        <v>0</v>
      </c>
      <c r="K58" s="448">
        <v>0</v>
      </c>
      <c r="L58" s="448">
        <v>0</v>
      </c>
    </row>
    <row r="59" spans="1:12" ht="31.5" x14ac:dyDescent="0.25">
      <c r="A59" s="203" t="s">
        <v>86</v>
      </c>
      <c r="B59" s="52" t="s">
        <v>94</v>
      </c>
      <c r="C59" s="90" t="s">
        <v>327</v>
      </c>
      <c r="D59" s="54" t="s">
        <v>63</v>
      </c>
      <c r="E59" s="54" t="s">
        <v>52</v>
      </c>
      <c r="F59" s="32" t="s">
        <v>82</v>
      </c>
      <c r="G59" s="54" t="s">
        <v>54</v>
      </c>
      <c r="H59" s="448">
        <v>0</v>
      </c>
      <c r="I59" s="448">
        <v>0</v>
      </c>
      <c r="J59" s="448">
        <v>0</v>
      </c>
      <c r="K59" s="448">
        <v>0</v>
      </c>
      <c r="L59" s="448">
        <v>0</v>
      </c>
    </row>
    <row r="60" spans="1:12" ht="25.5" x14ac:dyDescent="0.25">
      <c r="A60" s="203" t="s">
        <v>87</v>
      </c>
      <c r="B60" s="52" t="s">
        <v>80</v>
      </c>
      <c r="C60" s="90" t="s">
        <v>327</v>
      </c>
      <c r="D60" s="54" t="s">
        <v>63</v>
      </c>
      <c r="E60" s="54" t="s">
        <v>52</v>
      </c>
      <c r="F60" s="32" t="s">
        <v>82</v>
      </c>
      <c r="G60" s="54" t="s">
        <v>54</v>
      </c>
      <c r="H60" s="448">
        <v>0</v>
      </c>
      <c r="I60" s="448">
        <v>0</v>
      </c>
      <c r="J60" s="448">
        <v>0</v>
      </c>
      <c r="K60" s="448">
        <v>0</v>
      </c>
      <c r="L60" s="448">
        <v>0</v>
      </c>
    </row>
    <row r="61" spans="1:12" ht="46.5" customHeight="1" x14ac:dyDescent="0.25">
      <c r="A61" s="203" t="s">
        <v>88</v>
      </c>
      <c r="B61" s="52" t="s">
        <v>314</v>
      </c>
      <c r="C61" s="90" t="s">
        <v>171</v>
      </c>
      <c r="D61" s="54" t="s">
        <v>63</v>
      </c>
      <c r="E61" s="54" t="s">
        <v>52</v>
      </c>
      <c r="F61" s="32" t="s">
        <v>82</v>
      </c>
      <c r="G61" s="54" t="s">
        <v>54</v>
      </c>
      <c r="H61" s="448">
        <v>0</v>
      </c>
      <c r="I61" s="448">
        <v>0</v>
      </c>
      <c r="J61" s="448">
        <v>0</v>
      </c>
      <c r="K61" s="448">
        <v>0</v>
      </c>
      <c r="L61" s="448">
        <v>0</v>
      </c>
    </row>
    <row r="62" spans="1:12" ht="63" x14ac:dyDescent="0.25">
      <c r="A62" s="203" t="s">
        <v>89</v>
      </c>
      <c r="B62" s="53" t="s">
        <v>571</v>
      </c>
      <c r="C62" s="90" t="s">
        <v>171</v>
      </c>
      <c r="D62" s="54" t="s">
        <v>63</v>
      </c>
      <c r="E62" s="54" t="s">
        <v>52</v>
      </c>
      <c r="F62" s="32" t="s">
        <v>82</v>
      </c>
      <c r="G62" s="54" t="s">
        <v>54</v>
      </c>
      <c r="H62" s="448">
        <v>0</v>
      </c>
      <c r="I62" s="448">
        <v>61.7</v>
      </c>
      <c r="J62" s="448">
        <v>15</v>
      </c>
      <c r="K62" s="448">
        <v>15</v>
      </c>
      <c r="L62" s="448">
        <v>15</v>
      </c>
    </row>
    <row r="63" spans="1:12" ht="25.5" x14ac:dyDescent="0.25">
      <c r="A63" s="203" t="s">
        <v>90</v>
      </c>
      <c r="B63" s="52" t="s">
        <v>95</v>
      </c>
      <c r="C63" s="90" t="s">
        <v>327</v>
      </c>
      <c r="D63" s="54" t="s">
        <v>63</v>
      </c>
      <c r="E63" s="54" t="s">
        <v>52</v>
      </c>
      <c r="F63" s="32" t="s">
        <v>82</v>
      </c>
      <c r="G63" s="54" t="s">
        <v>54</v>
      </c>
      <c r="H63" s="448">
        <v>0</v>
      </c>
      <c r="I63" s="448">
        <v>0</v>
      </c>
      <c r="J63" s="448">
        <v>0</v>
      </c>
      <c r="K63" s="448">
        <v>0</v>
      </c>
      <c r="L63" s="448">
        <v>0</v>
      </c>
    </row>
    <row r="64" spans="1:12" ht="31.5" x14ac:dyDescent="0.25">
      <c r="A64" s="203" t="s">
        <v>91</v>
      </c>
      <c r="B64" s="52" t="s">
        <v>98</v>
      </c>
      <c r="C64" s="90" t="s">
        <v>327</v>
      </c>
      <c r="D64" s="54" t="s">
        <v>63</v>
      </c>
      <c r="E64" s="54" t="s">
        <v>52</v>
      </c>
      <c r="F64" s="32" t="s">
        <v>82</v>
      </c>
      <c r="G64" s="54" t="s">
        <v>54</v>
      </c>
      <c r="H64" s="448">
        <v>0</v>
      </c>
      <c r="I64" s="448">
        <v>0</v>
      </c>
      <c r="J64" s="448">
        <v>0</v>
      </c>
      <c r="K64" s="448">
        <v>0</v>
      </c>
      <c r="L64" s="448">
        <v>0</v>
      </c>
    </row>
    <row r="65" spans="1:12" ht="31.5" x14ac:dyDescent="0.25">
      <c r="A65" s="203" t="s">
        <v>96</v>
      </c>
      <c r="B65" s="7" t="s">
        <v>99</v>
      </c>
      <c r="C65" s="90" t="s">
        <v>327</v>
      </c>
      <c r="D65" s="54" t="s">
        <v>63</v>
      </c>
      <c r="E65" s="54" t="s">
        <v>52</v>
      </c>
      <c r="F65" s="32" t="s">
        <v>82</v>
      </c>
      <c r="G65" s="54" t="s">
        <v>54</v>
      </c>
      <c r="H65" s="448">
        <v>0</v>
      </c>
      <c r="I65" s="448">
        <v>0</v>
      </c>
      <c r="J65" s="448">
        <v>0</v>
      </c>
      <c r="K65" s="448">
        <v>0</v>
      </c>
      <c r="L65" s="448">
        <v>0</v>
      </c>
    </row>
    <row r="66" spans="1:12" ht="20.25" x14ac:dyDescent="0.3">
      <c r="A66" s="40"/>
      <c r="B66" s="198" t="s">
        <v>0</v>
      </c>
      <c r="C66" s="41"/>
      <c r="D66" s="40"/>
      <c r="E66" s="40"/>
      <c r="F66" s="41"/>
      <c r="G66" s="40"/>
      <c r="H66" s="463">
        <f>SUM(H55:H65)</f>
        <v>265</v>
      </c>
      <c r="I66" s="463">
        <f>SUM(I55:I65)</f>
        <v>299.99600000000004</v>
      </c>
      <c r="J66" s="463">
        <f>SUM(J55:J65)</f>
        <v>250</v>
      </c>
      <c r="K66" s="463">
        <f>SUM(K55:K65)</f>
        <v>250</v>
      </c>
      <c r="L66" s="463">
        <f>SUM(L55:L65)</f>
        <v>250</v>
      </c>
    </row>
    <row r="67" spans="1:12" ht="18.75" x14ac:dyDescent="0.3">
      <c r="A67" s="40"/>
      <c r="B67" s="327" t="s">
        <v>100</v>
      </c>
      <c r="C67" s="176"/>
      <c r="D67" s="69"/>
      <c r="E67" s="69"/>
      <c r="F67" s="69"/>
      <c r="G67" s="69"/>
      <c r="H67" s="465"/>
      <c r="I67" s="465"/>
      <c r="J67" s="466"/>
      <c r="K67" s="466"/>
      <c r="L67" s="466"/>
    </row>
    <row r="68" spans="1:12" ht="15.75" x14ac:dyDescent="0.2">
      <c r="A68" s="635" t="s">
        <v>21</v>
      </c>
      <c r="B68" s="618" t="s">
        <v>25</v>
      </c>
      <c r="C68" s="628" t="s">
        <v>9</v>
      </c>
      <c r="D68" s="618" t="s">
        <v>8</v>
      </c>
      <c r="E68" s="618"/>
      <c r="F68" s="618"/>
      <c r="G68" s="618"/>
      <c r="H68" s="620" t="s">
        <v>34</v>
      </c>
      <c r="I68" s="620"/>
      <c r="J68" s="620"/>
      <c r="K68" s="620"/>
      <c r="L68" s="620"/>
    </row>
    <row r="69" spans="1:12" ht="31.5" x14ac:dyDescent="0.2">
      <c r="A69" s="636"/>
      <c r="B69" s="618"/>
      <c r="C69" s="628"/>
      <c r="D69" s="30" t="s">
        <v>7</v>
      </c>
      <c r="E69" s="30" t="s">
        <v>6</v>
      </c>
      <c r="F69" s="10" t="s">
        <v>5</v>
      </c>
      <c r="G69" s="30" t="s">
        <v>4</v>
      </c>
      <c r="H69" s="467" t="s">
        <v>26</v>
      </c>
      <c r="I69" s="467" t="s">
        <v>27</v>
      </c>
      <c r="J69" s="467" t="s">
        <v>28</v>
      </c>
      <c r="K69" s="467" t="s">
        <v>29</v>
      </c>
      <c r="L69" s="467" t="s">
        <v>30</v>
      </c>
    </row>
    <row r="70" spans="1:12" ht="15.75" x14ac:dyDescent="0.2">
      <c r="A70" s="40"/>
      <c r="B70" s="11">
        <v>2</v>
      </c>
      <c r="C70" s="42">
        <v>3</v>
      </c>
      <c r="D70" s="32">
        <v>4</v>
      </c>
      <c r="E70" s="32">
        <v>5</v>
      </c>
      <c r="F70" s="11">
        <v>6</v>
      </c>
      <c r="G70" s="32">
        <v>7</v>
      </c>
      <c r="H70" s="468">
        <v>8</v>
      </c>
      <c r="I70" s="468">
        <v>9</v>
      </c>
      <c r="J70" s="468">
        <v>10</v>
      </c>
      <c r="K70" s="468">
        <v>11</v>
      </c>
      <c r="L70" s="468">
        <v>12</v>
      </c>
    </row>
    <row r="71" spans="1:12" ht="31.5" x14ac:dyDescent="0.2">
      <c r="A71" s="185" t="s">
        <v>83</v>
      </c>
      <c r="B71" s="53" t="s">
        <v>572</v>
      </c>
      <c r="C71" s="90" t="s">
        <v>327</v>
      </c>
      <c r="D71" s="54" t="s">
        <v>63</v>
      </c>
      <c r="E71" s="54" t="s">
        <v>52</v>
      </c>
      <c r="F71" s="32" t="s">
        <v>103</v>
      </c>
      <c r="G71" s="54" t="s">
        <v>54</v>
      </c>
      <c r="H71" s="87">
        <v>750</v>
      </c>
      <c r="I71" s="87">
        <v>505</v>
      </c>
      <c r="J71" s="505">
        <v>850</v>
      </c>
      <c r="K71" s="87">
        <v>600</v>
      </c>
      <c r="L71" s="87">
        <v>580</v>
      </c>
    </row>
    <row r="72" spans="1:12" ht="43.5" customHeight="1" x14ac:dyDescent="0.2">
      <c r="A72" s="185" t="s">
        <v>32</v>
      </c>
      <c r="B72" s="53" t="s">
        <v>104</v>
      </c>
      <c r="C72" s="90" t="s">
        <v>171</v>
      </c>
      <c r="D72" s="54" t="s">
        <v>63</v>
      </c>
      <c r="E72" s="54" t="s">
        <v>52</v>
      </c>
      <c r="F72" s="32" t="s">
        <v>103</v>
      </c>
      <c r="G72" s="54" t="s">
        <v>54</v>
      </c>
      <c r="H72" s="87">
        <v>50</v>
      </c>
      <c r="I72" s="87">
        <v>53</v>
      </c>
      <c r="J72" s="87">
        <v>50</v>
      </c>
      <c r="K72" s="87">
        <v>10</v>
      </c>
      <c r="L72" s="87">
        <v>30</v>
      </c>
    </row>
    <row r="73" spans="1:12" ht="45" customHeight="1" x14ac:dyDescent="0.2">
      <c r="A73" s="185" t="s">
        <v>84</v>
      </c>
      <c r="B73" s="163" t="s">
        <v>315</v>
      </c>
      <c r="C73" s="90" t="s">
        <v>171</v>
      </c>
      <c r="D73" s="54" t="s">
        <v>63</v>
      </c>
      <c r="E73" s="54" t="s">
        <v>52</v>
      </c>
      <c r="F73" s="32" t="s">
        <v>103</v>
      </c>
      <c r="G73" s="54" t="s">
        <v>54</v>
      </c>
      <c r="H73" s="87">
        <v>200</v>
      </c>
      <c r="I73" s="87">
        <v>0</v>
      </c>
      <c r="J73" s="87">
        <v>70</v>
      </c>
      <c r="K73" s="87">
        <v>70</v>
      </c>
      <c r="L73" s="87">
        <v>70</v>
      </c>
    </row>
    <row r="74" spans="1:12" ht="38.25" customHeight="1" x14ac:dyDescent="0.2">
      <c r="A74" s="185" t="s">
        <v>85</v>
      </c>
      <c r="B74" s="163" t="s">
        <v>102</v>
      </c>
      <c r="C74" s="90" t="s">
        <v>327</v>
      </c>
      <c r="D74" s="54" t="s">
        <v>63</v>
      </c>
      <c r="E74" s="54" t="s">
        <v>52</v>
      </c>
      <c r="F74" s="32" t="s">
        <v>103</v>
      </c>
      <c r="G74" s="54" t="s">
        <v>54</v>
      </c>
      <c r="H74" s="87">
        <v>0</v>
      </c>
      <c r="I74" s="87">
        <v>0</v>
      </c>
      <c r="J74" s="87">
        <v>0</v>
      </c>
      <c r="K74" s="87">
        <v>0</v>
      </c>
      <c r="L74" s="87">
        <v>0</v>
      </c>
    </row>
    <row r="75" spans="1:12" ht="49.5" customHeight="1" x14ac:dyDescent="0.2">
      <c r="A75" s="185" t="s">
        <v>86</v>
      </c>
      <c r="B75" s="53" t="s">
        <v>573</v>
      </c>
      <c r="C75" s="90" t="s">
        <v>171</v>
      </c>
      <c r="D75" s="54" t="s">
        <v>63</v>
      </c>
      <c r="E75" s="54" t="s">
        <v>52</v>
      </c>
      <c r="F75" s="32" t="s">
        <v>103</v>
      </c>
      <c r="G75" s="54" t="s">
        <v>54</v>
      </c>
      <c r="H75" s="87">
        <v>0</v>
      </c>
      <c r="I75" s="87">
        <v>658</v>
      </c>
      <c r="J75" s="87">
        <v>10</v>
      </c>
      <c r="K75" s="87">
        <v>0</v>
      </c>
      <c r="L75" s="87">
        <v>0</v>
      </c>
    </row>
    <row r="76" spans="1:12" ht="38.25" customHeight="1" x14ac:dyDescent="0.2">
      <c r="A76" s="185" t="s">
        <v>87</v>
      </c>
      <c r="B76" s="53" t="s">
        <v>328</v>
      </c>
      <c r="C76" s="90" t="s">
        <v>171</v>
      </c>
      <c r="D76" s="54" t="s">
        <v>63</v>
      </c>
      <c r="E76" s="54" t="s">
        <v>52</v>
      </c>
      <c r="F76" s="32" t="s">
        <v>103</v>
      </c>
      <c r="G76" s="54" t="s">
        <v>54</v>
      </c>
      <c r="H76" s="87">
        <v>0</v>
      </c>
      <c r="I76" s="87">
        <v>84</v>
      </c>
      <c r="J76" s="87">
        <v>70</v>
      </c>
      <c r="K76" s="87">
        <v>70</v>
      </c>
      <c r="L76" s="87">
        <v>70</v>
      </c>
    </row>
    <row r="77" spans="1:12" ht="38.25" customHeight="1" x14ac:dyDescent="0.2">
      <c r="A77" s="185" t="s">
        <v>88</v>
      </c>
      <c r="B77" s="53" t="s">
        <v>107</v>
      </c>
      <c r="C77" s="90" t="s">
        <v>171</v>
      </c>
      <c r="D77" s="54" t="s">
        <v>63</v>
      </c>
      <c r="E77" s="54" t="s">
        <v>52</v>
      </c>
      <c r="F77" s="32" t="s">
        <v>103</v>
      </c>
      <c r="G77" s="54" t="s">
        <v>54</v>
      </c>
      <c r="H77" s="87">
        <v>0</v>
      </c>
      <c r="I77" s="87">
        <v>0</v>
      </c>
      <c r="J77" s="87">
        <v>0</v>
      </c>
      <c r="K77" s="87">
        <v>0</v>
      </c>
      <c r="L77" s="87">
        <v>0</v>
      </c>
    </row>
    <row r="78" spans="1:12" ht="38.25" customHeight="1" x14ac:dyDescent="0.2">
      <c r="A78" s="185" t="s">
        <v>89</v>
      </c>
      <c r="B78" s="53" t="s">
        <v>316</v>
      </c>
      <c r="C78" s="90" t="s">
        <v>171</v>
      </c>
      <c r="D78" s="54" t="s">
        <v>63</v>
      </c>
      <c r="E78" s="54" t="s">
        <v>52</v>
      </c>
      <c r="F78" s="32" t="s">
        <v>103</v>
      </c>
      <c r="G78" s="54" t="s">
        <v>54</v>
      </c>
      <c r="H78" s="87">
        <v>0</v>
      </c>
      <c r="I78" s="87">
        <v>0</v>
      </c>
      <c r="J78" s="87">
        <v>0</v>
      </c>
      <c r="K78" s="87">
        <v>0</v>
      </c>
      <c r="L78" s="87">
        <v>0</v>
      </c>
    </row>
    <row r="79" spans="1:12" ht="42" customHeight="1" x14ac:dyDescent="0.2">
      <c r="A79" s="40"/>
      <c r="B79" s="177" t="s">
        <v>75</v>
      </c>
      <c r="C79" s="90"/>
      <c r="D79" s="54" t="s">
        <v>63</v>
      </c>
      <c r="E79" s="54" t="s">
        <v>52</v>
      </c>
      <c r="F79" s="32" t="s">
        <v>103</v>
      </c>
      <c r="G79" s="54" t="s">
        <v>54</v>
      </c>
      <c r="H79" s="319">
        <f>SUM(H71:H78)</f>
        <v>1000</v>
      </c>
      <c r="I79" s="463">
        <f>SUM(I71:I78)</f>
        <v>1300</v>
      </c>
      <c r="J79" s="463">
        <f>SUM(J71:J78)</f>
        <v>1050</v>
      </c>
      <c r="K79" s="463">
        <f>SUM(K71:K78)</f>
        <v>750</v>
      </c>
      <c r="L79" s="463">
        <f>SUM(L71:L78)</f>
        <v>750</v>
      </c>
    </row>
    <row r="80" spans="1:12" ht="18.75" x14ac:dyDescent="0.3">
      <c r="A80" s="323" t="s">
        <v>109</v>
      </c>
      <c r="B80" s="324"/>
      <c r="C80" s="322"/>
      <c r="D80" s="69"/>
      <c r="E80" s="69"/>
      <c r="F80" s="69"/>
      <c r="G80" s="69"/>
      <c r="H80" s="69"/>
      <c r="I80" s="69"/>
      <c r="J80" s="69"/>
      <c r="K80" s="69"/>
      <c r="L80" s="69"/>
    </row>
    <row r="81" spans="1:12" x14ac:dyDescent="0.2">
      <c r="A81" s="40"/>
      <c r="B81" s="41"/>
      <c r="C81" s="41"/>
      <c r="D81" s="40"/>
      <c r="E81" s="40"/>
      <c r="F81" s="41"/>
      <c r="G81" s="40"/>
      <c r="H81" s="42"/>
      <c r="I81" s="42"/>
      <c r="J81" s="42"/>
      <c r="K81" s="42"/>
      <c r="L81" s="42"/>
    </row>
    <row r="82" spans="1:12" ht="15.75" x14ac:dyDescent="0.2">
      <c r="A82" s="635" t="s">
        <v>21</v>
      </c>
      <c r="B82" s="618" t="s">
        <v>25</v>
      </c>
      <c r="C82" s="628" t="s">
        <v>9</v>
      </c>
      <c r="D82" s="618" t="s">
        <v>8</v>
      </c>
      <c r="E82" s="618"/>
      <c r="F82" s="618"/>
      <c r="G82" s="618"/>
      <c r="H82" s="618" t="s">
        <v>34</v>
      </c>
      <c r="I82" s="618"/>
      <c r="J82" s="618"/>
      <c r="K82" s="618"/>
      <c r="L82" s="618"/>
    </row>
    <row r="83" spans="1:12" ht="31.5" x14ac:dyDescent="0.2">
      <c r="A83" s="636"/>
      <c r="B83" s="618"/>
      <c r="C83" s="628"/>
      <c r="D83" s="30" t="s">
        <v>7</v>
      </c>
      <c r="E83" s="30" t="s">
        <v>6</v>
      </c>
      <c r="F83" s="10" t="s">
        <v>5</v>
      </c>
      <c r="G83" s="30" t="s">
        <v>4</v>
      </c>
      <c r="H83" s="31" t="s">
        <v>26</v>
      </c>
      <c r="I83" s="31" t="s">
        <v>27</v>
      </c>
      <c r="J83" s="31" t="s">
        <v>28</v>
      </c>
      <c r="K83" s="31" t="s">
        <v>29</v>
      </c>
      <c r="L83" s="31" t="s">
        <v>30</v>
      </c>
    </row>
    <row r="84" spans="1:12" ht="15.75" x14ac:dyDescent="0.2">
      <c r="A84" s="40"/>
      <c r="B84" s="11">
        <v>2</v>
      </c>
      <c r="C84" s="42">
        <v>3</v>
      </c>
      <c r="D84" s="32">
        <v>4</v>
      </c>
      <c r="E84" s="32">
        <v>5</v>
      </c>
      <c r="F84" s="11">
        <v>6</v>
      </c>
      <c r="G84" s="32">
        <v>7</v>
      </c>
      <c r="H84" s="11">
        <v>8</v>
      </c>
      <c r="I84" s="11">
        <v>9</v>
      </c>
      <c r="J84" s="11">
        <v>10</v>
      </c>
      <c r="K84" s="11">
        <v>11</v>
      </c>
      <c r="L84" s="11">
        <v>12</v>
      </c>
    </row>
    <row r="85" spans="1:12" ht="47.25" x14ac:dyDescent="0.2">
      <c r="A85" s="185" t="s">
        <v>83</v>
      </c>
      <c r="B85" s="53" t="s">
        <v>110</v>
      </c>
      <c r="C85" s="90"/>
      <c r="D85" s="54"/>
      <c r="E85" s="54"/>
      <c r="F85" s="41"/>
      <c r="G85" s="40"/>
      <c r="H85" s="42"/>
      <c r="I85" s="42"/>
      <c r="J85" s="42"/>
      <c r="K85" s="42"/>
      <c r="L85" s="42"/>
    </row>
    <row r="86" spans="1:12" ht="38.25" x14ac:dyDescent="0.2">
      <c r="A86" s="185" t="s">
        <v>32</v>
      </c>
      <c r="B86" s="53" t="s">
        <v>111</v>
      </c>
      <c r="C86" s="90" t="s">
        <v>325</v>
      </c>
      <c r="D86" s="54" t="s">
        <v>63</v>
      </c>
      <c r="E86" s="54" t="s">
        <v>52</v>
      </c>
      <c r="F86" s="32" t="s">
        <v>117</v>
      </c>
      <c r="G86" s="32" t="s">
        <v>114</v>
      </c>
      <c r="H86" s="42"/>
      <c r="I86" s="42"/>
      <c r="J86" s="42"/>
      <c r="K86" s="42"/>
      <c r="L86" s="42"/>
    </row>
    <row r="87" spans="1:12" ht="33.75" customHeight="1" x14ac:dyDescent="0.2">
      <c r="A87" s="185" t="s">
        <v>84</v>
      </c>
      <c r="B87" s="53" t="s">
        <v>364</v>
      </c>
      <c r="C87" s="90" t="s">
        <v>325</v>
      </c>
      <c r="D87" s="54" t="s">
        <v>63</v>
      </c>
      <c r="E87" s="54" t="s">
        <v>52</v>
      </c>
      <c r="F87" s="32" t="s">
        <v>118</v>
      </c>
      <c r="G87" s="32" t="s">
        <v>148</v>
      </c>
      <c r="H87" s="86">
        <v>4809.7370000000001</v>
      </c>
      <c r="I87" s="86">
        <v>0</v>
      </c>
      <c r="J87" s="86">
        <v>0</v>
      </c>
      <c r="K87" s="86">
        <v>0</v>
      </c>
      <c r="L87" s="86">
        <v>0</v>
      </c>
    </row>
    <row r="88" spans="1:12" ht="33.75" customHeight="1" x14ac:dyDescent="0.2">
      <c r="A88" s="185"/>
      <c r="B88" s="53" t="s">
        <v>364</v>
      </c>
      <c r="C88" s="90" t="s">
        <v>325</v>
      </c>
      <c r="D88" s="54" t="s">
        <v>63</v>
      </c>
      <c r="E88" s="54" t="s">
        <v>547</v>
      </c>
      <c r="F88" s="32" t="s">
        <v>118</v>
      </c>
      <c r="G88" s="32" t="s">
        <v>148</v>
      </c>
      <c r="H88" s="464">
        <v>6796.7830000000004</v>
      </c>
      <c r="I88" s="464">
        <v>11710.67</v>
      </c>
      <c r="J88" s="464">
        <v>13117.09</v>
      </c>
      <c r="K88" s="464">
        <v>11883.79</v>
      </c>
      <c r="L88" s="86">
        <v>11883.79</v>
      </c>
    </row>
    <row r="89" spans="1:12" ht="31.5" customHeight="1" x14ac:dyDescent="0.2">
      <c r="A89" s="185" t="s">
        <v>85</v>
      </c>
      <c r="B89" s="53" t="s">
        <v>112</v>
      </c>
      <c r="C89" s="90" t="s">
        <v>329</v>
      </c>
      <c r="D89" s="54" t="s">
        <v>63</v>
      </c>
      <c r="E89" s="54" t="s">
        <v>52</v>
      </c>
      <c r="F89" s="32" t="s">
        <v>119</v>
      </c>
      <c r="G89" s="32" t="s">
        <v>148</v>
      </c>
      <c r="H89" s="464">
        <v>1082.4390000000001</v>
      </c>
      <c r="I89" s="464">
        <v>0</v>
      </c>
      <c r="J89" s="464">
        <v>0</v>
      </c>
      <c r="K89" s="464">
        <v>0</v>
      </c>
      <c r="L89" s="86">
        <v>0</v>
      </c>
    </row>
    <row r="90" spans="1:12" ht="31.5" customHeight="1" x14ac:dyDescent="0.2">
      <c r="A90" s="185"/>
      <c r="B90" s="53" t="s">
        <v>112</v>
      </c>
      <c r="C90" s="90" t="s">
        <v>329</v>
      </c>
      <c r="D90" s="54" t="s">
        <v>63</v>
      </c>
      <c r="E90" s="54" t="s">
        <v>547</v>
      </c>
      <c r="F90" s="32" t="s">
        <v>119</v>
      </c>
      <c r="G90" s="32" t="s">
        <v>148</v>
      </c>
      <c r="H90" s="464">
        <v>3610.3609999999999</v>
      </c>
      <c r="I90" s="464">
        <v>7430.8</v>
      </c>
      <c r="J90" s="464">
        <v>8506.02</v>
      </c>
      <c r="K90" s="464">
        <v>5283.46</v>
      </c>
      <c r="L90" s="464">
        <v>5283.46</v>
      </c>
    </row>
    <row r="91" spans="1:12" ht="31.5" customHeight="1" x14ac:dyDescent="0.2">
      <c r="A91" s="185"/>
      <c r="B91" s="53" t="s">
        <v>411</v>
      </c>
      <c r="C91" s="90" t="s">
        <v>247</v>
      </c>
      <c r="D91" s="54" t="s">
        <v>63</v>
      </c>
      <c r="E91" s="54" t="s">
        <v>52</v>
      </c>
      <c r="F91" s="32" t="s">
        <v>413</v>
      </c>
      <c r="G91" s="32" t="s">
        <v>148</v>
      </c>
      <c r="H91" s="86">
        <v>2013.56</v>
      </c>
      <c r="I91" s="86">
        <v>0</v>
      </c>
      <c r="J91" s="464">
        <v>0</v>
      </c>
      <c r="K91" s="86">
        <v>0</v>
      </c>
      <c r="L91" s="86">
        <v>0</v>
      </c>
    </row>
    <row r="92" spans="1:12" ht="31.5" customHeight="1" x14ac:dyDescent="0.2">
      <c r="A92" s="185"/>
      <c r="B92" s="53" t="s">
        <v>411</v>
      </c>
      <c r="C92" s="90" t="s">
        <v>247</v>
      </c>
      <c r="D92" s="54" t="s">
        <v>63</v>
      </c>
      <c r="E92" s="54" t="s">
        <v>547</v>
      </c>
      <c r="F92" s="32" t="s">
        <v>413</v>
      </c>
      <c r="G92" s="32" t="s">
        <v>148</v>
      </c>
      <c r="H92" s="86">
        <v>5615.09</v>
      </c>
      <c r="I92" s="405">
        <v>8458.6</v>
      </c>
      <c r="J92" s="464">
        <v>9740.7800000000007</v>
      </c>
      <c r="K92" s="405">
        <v>7607.33</v>
      </c>
      <c r="L92" s="405">
        <v>7607.33</v>
      </c>
    </row>
    <row r="93" spans="1:12" ht="31.5" customHeight="1" x14ac:dyDescent="0.2">
      <c r="A93" s="185"/>
      <c r="B93" s="53" t="s">
        <v>412</v>
      </c>
      <c r="C93" s="90" t="s">
        <v>247</v>
      </c>
      <c r="D93" s="54" t="s">
        <v>63</v>
      </c>
      <c r="E93" s="54" t="s">
        <v>52</v>
      </c>
      <c r="F93" s="32" t="s">
        <v>414</v>
      </c>
      <c r="G93" s="32" t="s">
        <v>148</v>
      </c>
      <c r="H93" s="86">
        <v>1041.3800000000001</v>
      </c>
      <c r="I93" s="86">
        <v>0</v>
      </c>
      <c r="J93" s="464">
        <v>0</v>
      </c>
      <c r="K93" s="86">
        <v>0</v>
      </c>
      <c r="L93" s="86">
        <v>0</v>
      </c>
    </row>
    <row r="94" spans="1:12" ht="31.5" customHeight="1" x14ac:dyDescent="0.2">
      <c r="A94" s="185"/>
      <c r="B94" s="53" t="s">
        <v>412</v>
      </c>
      <c r="C94" s="90" t="s">
        <v>247</v>
      </c>
      <c r="D94" s="54" t="s">
        <v>63</v>
      </c>
      <c r="E94" s="54" t="s">
        <v>547</v>
      </c>
      <c r="F94" s="32" t="s">
        <v>414</v>
      </c>
      <c r="G94" s="32" t="s">
        <v>148</v>
      </c>
      <c r="H94" s="86">
        <v>2733.66</v>
      </c>
      <c r="I94" s="405">
        <v>3808.8</v>
      </c>
      <c r="J94" s="464">
        <v>5791.9</v>
      </c>
      <c r="K94" s="405">
        <v>3511.37</v>
      </c>
      <c r="L94" s="405">
        <v>3511.37</v>
      </c>
    </row>
    <row r="95" spans="1:12" ht="53.25" customHeight="1" x14ac:dyDescent="0.2">
      <c r="A95" s="438"/>
      <c r="B95" s="459" t="s">
        <v>587</v>
      </c>
      <c r="C95" s="90" t="s">
        <v>247</v>
      </c>
      <c r="D95" s="54" t="s">
        <v>589</v>
      </c>
      <c r="E95" s="54" t="s">
        <v>547</v>
      </c>
      <c r="F95" s="442" t="s">
        <v>590</v>
      </c>
      <c r="G95" s="442" t="s">
        <v>148</v>
      </c>
      <c r="H95" s="86">
        <v>0</v>
      </c>
      <c r="I95" s="86">
        <v>0</v>
      </c>
      <c r="J95" s="464">
        <v>0</v>
      </c>
      <c r="K95" s="86">
        <v>0</v>
      </c>
      <c r="L95" s="86">
        <v>0</v>
      </c>
    </row>
    <row r="96" spans="1:12" ht="72.75" customHeight="1" x14ac:dyDescent="0.2">
      <c r="A96" s="438"/>
      <c r="B96" s="459" t="s">
        <v>588</v>
      </c>
      <c r="C96" s="90" t="s">
        <v>247</v>
      </c>
      <c r="D96" s="54" t="s">
        <v>589</v>
      </c>
      <c r="E96" s="54" t="s">
        <v>547</v>
      </c>
      <c r="F96" s="442" t="s">
        <v>591</v>
      </c>
      <c r="G96" s="442" t="s">
        <v>148</v>
      </c>
      <c r="H96" s="86">
        <v>0</v>
      </c>
      <c r="I96" s="86">
        <v>0</v>
      </c>
      <c r="J96" s="86">
        <v>0</v>
      </c>
      <c r="K96" s="86">
        <v>0</v>
      </c>
      <c r="L96" s="86">
        <v>0</v>
      </c>
    </row>
    <row r="97" spans="1:17" ht="45.75" customHeight="1" x14ac:dyDescent="0.2">
      <c r="A97" s="438"/>
      <c r="B97" s="459" t="s">
        <v>592</v>
      </c>
      <c r="C97" s="90" t="s">
        <v>247</v>
      </c>
      <c r="D97" s="54" t="s">
        <v>63</v>
      </c>
      <c r="E97" s="54" t="s">
        <v>547</v>
      </c>
      <c r="F97" s="442" t="s">
        <v>594</v>
      </c>
      <c r="G97" s="442" t="s">
        <v>148</v>
      </c>
      <c r="H97" s="86">
        <v>0</v>
      </c>
      <c r="I97" s="86">
        <v>0</v>
      </c>
      <c r="J97" s="86">
        <v>1182.2270000000001</v>
      </c>
      <c r="K97" s="86">
        <v>0</v>
      </c>
      <c r="L97" s="86">
        <v>0</v>
      </c>
    </row>
    <row r="98" spans="1:17" ht="67.5" customHeight="1" x14ac:dyDescent="0.2">
      <c r="A98" s="438"/>
      <c r="B98" s="459" t="s">
        <v>593</v>
      </c>
      <c r="C98" s="90" t="s">
        <v>247</v>
      </c>
      <c r="D98" s="54" t="s">
        <v>63</v>
      </c>
      <c r="E98" s="54" t="s">
        <v>547</v>
      </c>
      <c r="F98" s="442" t="s">
        <v>606</v>
      </c>
      <c r="G98" s="442" t="s">
        <v>148</v>
      </c>
      <c r="H98" s="86">
        <v>0</v>
      </c>
      <c r="I98" s="86">
        <v>0</v>
      </c>
      <c r="J98" s="86">
        <v>5.9408399999999997</v>
      </c>
      <c r="K98" s="86">
        <v>0</v>
      </c>
      <c r="L98" s="86">
        <v>0</v>
      </c>
    </row>
    <row r="99" spans="1:17" ht="15.75" x14ac:dyDescent="0.2">
      <c r="A99" s="40"/>
      <c r="B99" s="177" t="s">
        <v>75</v>
      </c>
      <c r="C99" s="41"/>
      <c r="D99" s="40"/>
      <c r="E99" s="40"/>
      <c r="F99" s="41"/>
      <c r="G99" s="40"/>
      <c r="H99" s="418">
        <f>SUM(H87:H96)</f>
        <v>27703.010000000002</v>
      </c>
      <c r="I99" s="470">
        <f>SUM(I87:I94)</f>
        <v>31408.87</v>
      </c>
      <c r="J99" s="470">
        <f>SUM(J87:J98)</f>
        <v>38343.957840000003</v>
      </c>
      <c r="K99" s="470">
        <f t="shared" ref="K99:L99" si="0">SUM(K87:K96)</f>
        <v>28285.95</v>
      </c>
      <c r="L99" s="470">
        <f t="shared" si="0"/>
        <v>28285.95</v>
      </c>
    </row>
    <row r="100" spans="1:17" ht="12.75" customHeight="1" x14ac:dyDescent="0.2">
      <c r="A100" s="175"/>
      <c r="B100" s="175"/>
      <c r="C100" s="175"/>
      <c r="D100" s="175"/>
      <c r="E100" s="175"/>
      <c r="F100" s="175"/>
      <c r="G100" s="175"/>
      <c r="H100" s="419"/>
      <c r="I100" s="419"/>
      <c r="J100" s="419"/>
      <c r="K100" s="419"/>
      <c r="L100" s="419"/>
    </row>
    <row r="101" spans="1:17" ht="18.75" customHeight="1" x14ac:dyDescent="0.3">
      <c r="A101" s="321" t="s">
        <v>115</v>
      </c>
      <c r="B101" s="321"/>
      <c r="C101" s="322"/>
      <c r="D101" s="69"/>
      <c r="E101" s="69"/>
      <c r="F101" s="69"/>
      <c r="G101" s="69"/>
      <c r="H101" s="69"/>
      <c r="I101" s="69"/>
      <c r="J101" s="69"/>
      <c r="K101" s="69"/>
      <c r="L101" s="69"/>
    </row>
    <row r="102" spans="1:17" ht="15.75" customHeight="1" x14ac:dyDescent="0.2">
      <c r="A102" s="635" t="s">
        <v>21</v>
      </c>
      <c r="B102" s="637" t="s">
        <v>25</v>
      </c>
      <c r="C102" s="626" t="s">
        <v>9</v>
      </c>
      <c r="D102" s="618" t="s">
        <v>8</v>
      </c>
      <c r="E102" s="618"/>
      <c r="F102" s="618"/>
      <c r="G102" s="618"/>
      <c r="H102" s="618" t="s">
        <v>34</v>
      </c>
      <c r="I102" s="618"/>
      <c r="J102" s="618"/>
      <c r="K102" s="618"/>
      <c r="L102" s="618"/>
    </row>
    <row r="103" spans="1:17" ht="31.5" x14ac:dyDescent="0.2">
      <c r="A103" s="636"/>
      <c r="B103" s="638"/>
      <c r="C103" s="627"/>
      <c r="D103" s="30" t="s">
        <v>7</v>
      </c>
      <c r="E103" s="30" t="s">
        <v>6</v>
      </c>
      <c r="F103" s="10" t="s">
        <v>5</v>
      </c>
      <c r="G103" s="30" t="s">
        <v>4</v>
      </c>
      <c r="H103" s="31" t="s">
        <v>26</v>
      </c>
      <c r="I103" s="31" t="s">
        <v>27</v>
      </c>
      <c r="J103" s="31" t="s">
        <v>28</v>
      </c>
      <c r="K103" s="31" t="s">
        <v>29</v>
      </c>
      <c r="L103" s="31" t="s">
        <v>30</v>
      </c>
    </row>
    <row r="104" spans="1:17" ht="15.75" x14ac:dyDescent="0.2">
      <c r="A104" s="40"/>
      <c r="B104" s="11">
        <v>2</v>
      </c>
      <c r="C104" s="42">
        <v>3</v>
      </c>
      <c r="D104" s="32">
        <v>4</v>
      </c>
      <c r="E104" s="32">
        <v>5</v>
      </c>
      <c r="F104" s="11">
        <v>6</v>
      </c>
      <c r="G104" s="32">
        <v>7</v>
      </c>
      <c r="H104" s="11">
        <v>8</v>
      </c>
      <c r="I104" s="11">
        <v>9</v>
      </c>
      <c r="J104" s="11">
        <v>10</v>
      </c>
      <c r="K104" s="11">
        <v>11</v>
      </c>
      <c r="L104" s="11">
        <v>12</v>
      </c>
    </row>
    <row r="105" spans="1:17" ht="38.25" x14ac:dyDescent="0.2">
      <c r="A105" s="185" t="s">
        <v>83</v>
      </c>
      <c r="B105" s="199" t="s">
        <v>116</v>
      </c>
      <c r="C105" s="90" t="s">
        <v>325</v>
      </c>
      <c r="D105" s="54" t="s">
        <v>63</v>
      </c>
      <c r="E105" s="54" t="s">
        <v>120</v>
      </c>
      <c r="F105" s="32" t="s">
        <v>121</v>
      </c>
      <c r="G105" s="54" t="s">
        <v>113</v>
      </c>
      <c r="H105" s="448">
        <v>50</v>
      </c>
      <c r="I105" s="448">
        <v>80</v>
      </c>
      <c r="J105" s="448">
        <v>50</v>
      </c>
      <c r="K105" s="448">
        <v>50</v>
      </c>
      <c r="L105" s="448">
        <v>50</v>
      </c>
      <c r="M105" s="462"/>
      <c r="N105" s="462"/>
      <c r="O105" s="462"/>
      <c r="P105" s="462"/>
      <c r="Q105" s="462"/>
    </row>
    <row r="106" spans="1:17" ht="15.75" x14ac:dyDescent="0.2">
      <c r="A106" s="40"/>
      <c r="B106" s="93" t="s">
        <v>75</v>
      </c>
      <c r="C106" s="41"/>
      <c r="D106" s="40"/>
      <c r="E106" s="40"/>
      <c r="F106" s="41"/>
      <c r="G106" s="40"/>
      <c r="H106" s="497">
        <f>H105</f>
        <v>50</v>
      </c>
      <c r="I106" s="497">
        <f>I105</f>
        <v>80</v>
      </c>
      <c r="J106" s="497">
        <f>J105</f>
        <v>50</v>
      </c>
      <c r="K106" s="497">
        <f>K105</f>
        <v>50</v>
      </c>
      <c r="L106" s="497">
        <f>L105</f>
        <v>50</v>
      </c>
    </row>
    <row r="107" spans="1:17" ht="19.5" customHeight="1" x14ac:dyDescent="0.3">
      <c r="A107" s="642" t="s">
        <v>169</v>
      </c>
      <c r="B107" s="643"/>
      <c r="C107" s="176"/>
      <c r="D107" s="69"/>
      <c r="E107" s="69"/>
      <c r="F107" s="69"/>
      <c r="G107" s="69"/>
      <c r="H107" s="465"/>
      <c r="I107" s="465"/>
      <c r="J107" s="465"/>
      <c r="K107" s="465"/>
      <c r="L107" s="465"/>
    </row>
    <row r="108" spans="1:17" ht="15.75" customHeight="1" x14ac:dyDescent="0.2">
      <c r="A108" s="635" t="s">
        <v>21</v>
      </c>
      <c r="B108" s="618" t="s">
        <v>25</v>
      </c>
      <c r="C108" s="628" t="s">
        <v>9</v>
      </c>
      <c r="D108" s="618" t="s">
        <v>8</v>
      </c>
      <c r="E108" s="618"/>
      <c r="F108" s="618"/>
      <c r="G108" s="618"/>
      <c r="H108" s="620" t="s">
        <v>34</v>
      </c>
      <c r="I108" s="620"/>
      <c r="J108" s="620"/>
      <c r="K108" s="620"/>
      <c r="L108" s="620"/>
    </row>
    <row r="109" spans="1:17" ht="31.5" x14ac:dyDescent="0.2">
      <c r="A109" s="635"/>
      <c r="B109" s="618"/>
      <c r="C109" s="628"/>
      <c r="D109" s="30" t="s">
        <v>7</v>
      </c>
      <c r="E109" s="30" t="s">
        <v>6</v>
      </c>
      <c r="F109" s="10" t="s">
        <v>5</v>
      </c>
      <c r="G109" s="30" t="s">
        <v>4</v>
      </c>
      <c r="H109" s="487" t="s">
        <v>26</v>
      </c>
      <c r="I109" s="487" t="s">
        <v>27</v>
      </c>
      <c r="J109" s="487" t="s">
        <v>28</v>
      </c>
      <c r="K109" s="487" t="s">
        <v>29</v>
      </c>
      <c r="L109" s="487" t="s">
        <v>30</v>
      </c>
    </row>
    <row r="110" spans="1:17" ht="15.75" x14ac:dyDescent="0.2">
      <c r="A110" s="40"/>
      <c r="B110" s="11">
        <v>2</v>
      </c>
      <c r="C110" s="42">
        <v>3</v>
      </c>
      <c r="D110" s="32">
        <v>4</v>
      </c>
      <c r="E110" s="32">
        <v>5</v>
      </c>
      <c r="F110" s="11">
        <v>6</v>
      </c>
      <c r="G110" s="32">
        <v>7</v>
      </c>
      <c r="H110" s="468">
        <v>8</v>
      </c>
      <c r="I110" s="468">
        <v>9</v>
      </c>
      <c r="J110" s="468">
        <v>10</v>
      </c>
      <c r="K110" s="468">
        <v>11</v>
      </c>
      <c r="L110" s="468">
        <v>12</v>
      </c>
    </row>
    <row r="111" spans="1:17" ht="45" x14ac:dyDescent="0.25">
      <c r="A111" s="40"/>
      <c r="B111" s="61" t="s">
        <v>154</v>
      </c>
      <c r="C111" s="90" t="s">
        <v>325</v>
      </c>
      <c r="D111" s="54" t="s">
        <v>63</v>
      </c>
      <c r="E111" s="54" t="s">
        <v>550</v>
      </c>
      <c r="F111" s="32" t="s">
        <v>551</v>
      </c>
      <c r="G111" s="54" t="s">
        <v>543</v>
      </c>
      <c r="H111" s="448">
        <v>2216.395</v>
      </c>
      <c r="I111" s="448">
        <v>2718.1120000000001</v>
      </c>
      <c r="J111" s="448">
        <v>2021.6769999999999</v>
      </c>
      <c r="K111" s="448">
        <v>2664.058</v>
      </c>
      <c r="L111" s="448">
        <v>2664.058</v>
      </c>
    </row>
    <row r="112" spans="1:17" ht="45" x14ac:dyDescent="0.25">
      <c r="A112" s="40"/>
      <c r="B112" s="61" t="s">
        <v>154</v>
      </c>
      <c r="C112" s="90" t="s">
        <v>325</v>
      </c>
      <c r="D112" s="54" t="s">
        <v>63</v>
      </c>
      <c r="E112" s="54" t="s">
        <v>146</v>
      </c>
      <c r="F112" s="32" t="s">
        <v>551</v>
      </c>
      <c r="G112" s="54" t="s">
        <v>552</v>
      </c>
      <c r="H112" s="448">
        <v>211.60499999999999</v>
      </c>
      <c r="I112" s="448">
        <v>345.94600000000003</v>
      </c>
      <c r="J112" s="448">
        <v>400</v>
      </c>
      <c r="K112" s="448">
        <v>400</v>
      </c>
      <c r="L112" s="448">
        <v>400</v>
      </c>
    </row>
    <row r="113" spans="1:13" ht="15.75" x14ac:dyDescent="0.2">
      <c r="A113" s="40"/>
      <c r="B113" s="93" t="s">
        <v>75</v>
      </c>
      <c r="C113" s="41"/>
      <c r="D113" s="40"/>
      <c r="E113" s="40"/>
      <c r="F113" s="41"/>
      <c r="G113" s="40"/>
      <c r="H113" s="497">
        <f>SUM(H111:H112)</f>
        <v>2428</v>
      </c>
      <c r="I113" s="497">
        <f>SUM(I111:I112)</f>
        <v>3064.058</v>
      </c>
      <c r="J113" s="497">
        <f>SUM(J111:J112)</f>
        <v>2421.6769999999997</v>
      </c>
      <c r="K113" s="497">
        <f>SUM(K111:K112)</f>
        <v>3064.058</v>
      </c>
      <c r="L113" s="497">
        <f>SUM(L111:L112)</f>
        <v>3064.058</v>
      </c>
    </row>
    <row r="114" spans="1:13" ht="21" customHeight="1" x14ac:dyDescent="0.2">
      <c r="A114" s="40"/>
      <c r="B114" s="41"/>
      <c r="C114" s="41"/>
      <c r="D114" s="40"/>
      <c r="E114" s="40"/>
      <c r="F114" s="41"/>
      <c r="G114" s="40"/>
      <c r="H114" s="498"/>
      <c r="I114" s="498"/>
      <c r="J114" s="498"/>
      <c r="K114" s="498"/>
      <c r="L114" s="498"/>
    </row>
    <row r="115" spans="1:13" ht="40.5" customHeight="1" x14ac:dyDescent="0.2">
      <c r="A115" s="645" t="s">
        <v>152</v>
      </c>
      <c r="B115" s="645"/>
      <c r="C115" s="41"/>
      <c r="D115" s="40"/>
      <c r="E115" s="40"/>
      <c r="F115" s="41"/>
      <c r="G115" s="40"/>
      <c r="H115" s="498"/>
      <c r="I115" s="498"/>
      <c r="J115" s="498"/>
      <c r="K115" s="498"/>
      <c r="L115" s="498"/>
    </row>
    <row r="116" spans="1:13" ht="12.75" customHeight="1" x14ac:dyDescent="0.2">
      <c r="A116" s="635" t="s">
        <v>21</v>
      </c>
      <c r="B116" s="646" t="s">
        <v>25</v>
      </c>
      <c r="C116" s="644" t="s">
        <v>9</v>
      </c>
      <c r="D116" s="618" t="s">
        <v>8</v>
      </c>
      <c r="E116" s="618"/>
      <c r="F116" s="618"/>
      <c r="G116" s="618"/>
      <c r="H116" s="620" t="s">
        <v>34</v>
      </c>
      <c r="I116" s="620"/>
      <c r="J116" s="620"/>
      <c r="K116" s="620"/>
      <c r="L116" s="620"/>
    </row>
    <row r="117" spans="1:13" ht="27" customHeight="1" x14ac:dyDescent="0.2">
      <c r="A117" s="635"/>
      <c r="B117" s="646"/>
      <c r="C117" s="644"/>
      <c r="D117" s="30" t="s">
        <v>7</v>
      </c>
      <c r="E117" s="30" t="s">
        <v>6</v>
      </c>
      <c r="F117" s="10" t="s">
        <v>5</v>
      </c>
      <c r="G117" s="30" t="s">
        <v>4</v>
      </c>
      <c r="H117" s="487" t="s">
        <v>26</v>
      </c>
      <c r="I117" s="487" t="s">
        <v>27</v>
      </c>
      <c r="J117" s="487" t="s">
        <v>28</v>
      </c>
      <c r="K117" s="487" t="s">
        <v>29</v>
      </c>
      <c r="L117" s="487" t="s">
        <v>30</v>
      </c>
    </row>
    <row r="118" spans="1:13" ht="26.25" customHeight="1" x14ac:dyDescent="0.2">
      <c r="A118" s="40"/>
      <c r="B118" s="11">
        <v>2</v>
      </c>
      <c r="C118" s="42">
        <v>3</v>
      </c>
      <c r="D118" s="32">
        <v>4</v>
      </c>
      <c r="E118" s="32">
        <v>5</v>
      </c>
      <c r="F118" s="11">
        <v>6</v>
      </c>
      <c r="G118" s="32">
        <v>7</v>
      </c>
      <c r="H118" s="468">
        <v>8</v>
      </c>
      <c r="I118" s="468">
        <v>9</v>
      </c>
      <c r="J118" s="468">
        <v>10</v>
      </c>
      <c r="K118" s="468">
        <v>11</v>
      </c>
      <c r="L118" s="468">
        <v>12</v>
      </c>
    </row>
    <row r="119" spans="1:13" ht="60" customHeight="1" x14ac:dyDescent="0.2">
      <c r="A119" s="185" t="s">
        <v>83</v>
      </c>
      <c r="B119" s="178" t="s">
        <v>153</v>
      </c>
      <c r="C119" s="90" t="s">
        <v>171</v>
      </c>
      <c r="D119" s="54" t="s">
        <v>63</v>
      </c>
      <c r="E119" s="54" t="s">
        <v>172</v>
      </c>
      <c r="F119" s="34" t="s">
        <v>553</v>
      </c>
      <c r="G119" s="201" t="s">
        <v>113</v>
      </c>
      <c r="H119" s="461">
        <v>27162.496999999999</v>
      </c>
      <c r="I119" s="461">
        <v>33287.563999999998</v>
      </c>
      <c r="J119" s="461">
        <v>37860.639999999999</v>
      </c>
      <c r="K119" s="461">
        <v>37044.9</v>
      </c>
      <c r="L119" s="461">
        <v>37044.9</v>
      </c>
      <c r="M119" s="462"/>
    </row>
    <row r="120" spans="1:13" ht="60" customHeight="1" x14ac:dyDescent="0.2">
      <c r="A120" s="438" t="s">
        <v>32</v>
      </c>
      <c r="B120" s="178" t="s">
        <v>586</v>
      </c>
      <c r="C120" s="90"/>
      <c r="D120" s="54" t="s">
        <v>63</v>
      </c>
      <c r="E120" s="54" t="s">
        <v>172</v>
      </c>
      <c r="F120" s="34" t="s">
        <v>553</v>
      </c>
      <c r="G120" s="201" t="s">
        <v>113</v>
      </c>
      <c r="H120" s="257">
        <v>0</v>
      </c>
      <c r="I120" s="461">
        <v>0</v>
      </c>
      <c r="J120" s="461">
        <v>2971.53</v>
      </c>
      <c r="K120" s="461">
        <v>2971.53</v>
      </c>
      <c r="L120" s="461">
        <v>2971.53</v>
      </c>
      <c r="M120" s="462"/>
    </row>
    <row r="121" spans="1:13" ht="15.75" x14ac:dyDescent="0.2">
      <c r="A121" s="40"/>
      <c r="B121" s="93" t="s">
        <v>75</v>
      </c>
      <c r="C121" s="41"/>
      <c r="D121" s="40"/>
      <c r="E121" s="40"/>
      <c r="F121" s="41"/>
      <c r="G121" s="40"/>
      <c r="H121" s="436">
        <f>SUM(H119:H119)</f>
        <v>27162.496999999999</v>
      </c>
      <c r="I121" s="436">
        <f>SUM(I119:I119)</f>
        <v>33287.563999999998</v>
      </c>
      <c r="J121" s="436">
        <f>SUM(J119:J120)</f>
        <v>40832.17</v>
      </c>
      <c r="K121" s="436">
        <f t="shared" ref="K121:L121" si="1">SUM(K119:K120)</f>
        <v>40016.43</v>
      </c>
      <c r="L121" s="436">
        <f t="shared" si="1"/>
        <v>40016.43</v>
      </c>
    </row>
    <row r="122" spans="1:13" ht="27" customHeight="1" x14ac:dyDescent="0.3">
      <c r="A122" s="471" t="s">
        <v>170</v>
      </c>
      <c r="B122" s="471"/>
      <c r="C122" s="472"/>
      <c r="D122" s="40"/>
      <c r="E122" s="40"/>
      <c r="F122" s="41"/>
      <c r="G122" s="40"/>
      <c r="H122" s="42"/>
      <c r="I122" s="42"/>
      <c r="J122" s="42"/>
      <c r="K122" s="42"/>
      <c r="L122" s="42"/>
    </row>
    <row r="123" spans="1:13" x14ac:dyDescent="0.2">
      <c r="A123" s="40"/>
      <c r="B123" s="41"/>
      <c r="C123" s="41"/>
      <c r="D123" s="40"/>
      <c r="E123" s="40"/>
      <c r="F123" s="41"/>
      <c r="G123" s="40"/>
      <c r="H123" s="42"/>
      <c r="I123" s="42"/>
      <c r="J123" s="42"/>
      <c r="K123" s="42"/>
      <c r="L123" s="42"/>
    </row>
    <row r="124" spans="1:13" ht="15.75" x14ac:dyDescent="0.2">
      <c r="A124" s="635" t="s">
        <v>21</v>
      </c>
      <c r="B124" s="618" t="s">
        <v>25</v>
      </c>
      <c r="C124" s="628" t="s">
        <v>9</v>
      </c>
      <c r="D124" s="618" t="s">
        <v>8</v>
      </c>
      <c r="E124" s="618"/>
      <c r="F124" s="618"/>
      <c r="G124" s="618"/>
      <c r="H124" s="618" t="s">
        <v>34</v>
      </c>
      <c r="I124" s="618"/>
      <c r="J124" s="618"/>
      <c r="K124" s="618"/>
      <c r="L124" s="618"/>
    </row>
    <row r="125" spans="1:13" ht="31.5" x14ac:dyDescent="0.2">
      <c r="A125" s="635"/>
      <c r="B125" s="618"/>
      <c r="C125" s="628"/>
      <c r="D125" s="30" t="s">
        <v>7</v>
      </c>
      <c r="E125" s="30" t="s">
        <v>6</v>
      </c>
      <c r="F125" s="10" t="s">
        <v>5</v>
      </c>
      <c r="G125" s="30" t="s">
        <v>4</v>
      </c>
      <c r="H125" s="31" t="s">
        <v>26</v>
      </c>
      <c r="I125" s="31" t="s">
        <v>27</v>
      </c>
      <c r="J125" s="31" t="s">
        <v>28</v>
      </c>
      <c r="K125" s="31" t="s">
        <v>29</v>
      </c>
      <c r="L125" s="31" t="s">
        <v>30</v>
      </c>
    </row>
    <row r="126" spans="1:13" ht="15.75" x14ac:dyDescent="0.2">
      <c r="A126" s="40"/>
      <c r="B126" s="11">
        <v>2</v>
      </c>
      <c r="C126" s="42">
        <v>3</v>
      </c>
      <c r="D126" s="32">
        <v>4</v>
      </c>
      <c r="E126" s="32">
        <v>5</v>
      </c>
      <c r="F126" s="11">
        <v>6</v>
      </c>
      <c r="G126" s="32">
        <v>7</v>
      </c>
      <c r="H126" s="11">
        <v>8</v>
      </c>
      <c r="I126" s="11">
        <v>9</v>
      </c>
      <c r="J126" s="11">
        <v>10</v>
      </c>
      <c r="K126" s="11">
        <v>11</v>
      </c>
      <c r="L126" s="11">
        <v>12</v>
      </c>
    </row>
    <row r="127" spans="1:13" ht="15.75" x14ac:dyDescent="0.25">
      <c r="A127" s="40"/>
      <c r="B127" s="180" t="s">
        <v>173</v>
      </c>
      <c r="C127" s="42"/>
      <c r="D127" s="32"/>
      <c r="E127" s="32"/>
      <c r="F127" s="11"/>
      <c r="G127" s="32"/>
      <c r="H127" s="11"/>
      <c r="I127" s="11"/>
      <c r="J127" s="11"/>
      <c r="K127" s="11"/>
      <c r="L127" s="11"/>
    </row>
    <row r="128" spans="1:13" ht="31.5" x14ac:dyDescent="0.25">
      <c r="A128" s="40"/>
      <c r="B128" s="202" t="s">
        <v>174</v>
      </c>
      <c r="C128" s="7"/>
      <c r="D128" s="54"/>
      <c r="E128" s="54"/>
      <c r="F128" s="32"/>
      <c r="G128" s="54"/>
      <c r="H128" s="55"/>
      <c r="I128" s="55"/>
      <c r="J128" s="55"/>
      <c r="K128" s="55"/>
      <c r="L128" s="55"/>
    </row>
    <row r="129" spans="1:12" ht="63" x14ac:dyDescent="0.2">
      <c r="A129" s="185" t="s">
        <v>83</v>
      </c>
      <c r="B129" s="100" t="s">
        <v>155</v>
      </c>
      <c r="C129" s="97" t="s">
        <v>365</v>
      </c>
      <c r="D129" s="54"/>
      <c r="E129" s="54"/>
      <c r="F129" s="32"/>
      <c r="G129" s="54"/>
      <c r="H129" s="94" t="s">
        <v>175</v>
      </c>
      <c r="I129" s="94" t="s">
        <v>175</v>
      </c>
      <c r="J129" s="94" t="s">
        <v>175</v>
      </c>
      <c r="K129" s="94" t="s">
        <v>175</v>
      </c>
      <c r="L129" s="94" t="s">
        <v>175</v>
      </c>
    </row>
    <row r="130" spans="1:12" ht="45.75" customHeight="1" x14ac:dyDescent="0.2">
      <c r="A130" s="521" t="s">
        <v>32</v>
      </c>
      <c r="B130" s="100" t="s">
        <v>156</v>
      </c>
      <c r="C130" s="621" t="s">
        <v>335</v>
      </c>
      <c r="D130" s="617"/>
      <c r="E130" s="617"/>
      <c r="F130" s="617"/>
      <c r="G130" s="617"/>
      <c r="H130" s="622" t="s">
        <v>175</v>
      </c>
      <c r="I130" s="622" t="s">
        <v>175</v>
      </c>
      <c r="J130" s="622" t="s">
        <v>175</v>
      </c>
      <c r="K130" s="622" t="s">
        <v>175</v>
      </c>
      <c r="L130" s="622" t="s">
        <v>175</v>
      </c>
    </row>
    <row r="131" spans="1:12" ht="15.75" x14ac:dyDescent="0.2">
      <c r="A131" s="585"/>
      <c r="B131" s="227" t="s">
        <v>157</v>
      </c>
      <c r="C131" s="621"/>
      <c r="D131" s="617"/>
      <c r="E131" s="617"/>
      <c r="F131" s="617"/>
      <c r="G131" s="617"/>
      <c r="H131" s="623"/>
      <c r="I131" s="623"/>
      <c r="J131" s="623"/>
      <c r="K131" s="623"/>
      <c r="L131" s="623"/>
    </row>
    <row r="132" spans="1:12" ht="15.75" x14ac:dyDescent="0.2">
      <c r="A132" s="585"/>
      <c r="B132" s="227" t="s">
        <v>158</v>
      </c>
      <c r="C132" s="621"/>
      <c r="D132" s="617"/>
      <c r="E132" s="617"/>
      <c r="F132" s="617"/>
      <c r="G132" s="617"/>
      <c r="H132" s="623"/>
      <c r="I132" s="623"/>
      <c r="J132" s="623"/>
      <c r="K132" s="623"/>
      <c r="L132" s="623"/>
    </row>
    <row r="133" spans="1:12" ht="15.75" x14ac:dyDescent="0.2">
      <c r="A133" s="585"/>
      <c r="B133" s="227" t="s">
        <v>159</v>
      </c>
      <c r="C133" s="621"/>
      <c r="D133" s="617"/>
      <c r="E133" s="617"/>
      <c r="F133" s="617"/>
      <c r="G133" s="617"/>
      <c r="H133" s="623"/>
      <c r="I133" s="623"/>
      <c r="J133" s="623"/>
      <c r="K133" s="623"/>
      <c r="L133" s="623"/>
    </row>
    <row r="134" spans="1:12" ht="15.75" x14ac:dyDescent="0.2">
      <c r="A134" s="522"/>
      <c r="B134" s="228" t="s">
        <v>160</v>
      </c>
      <c r="C134" s="621"/>
      <c r="D134" s="617"/>
      <c r="E134" s="617"/>
      <c r="F134" s="617"/>
      <c r="G134" s="617"/>
      <c r="H134" s="624"/>
      <c r="I134" s="624"/>
      <c r="J134" s="624"/>
      <c r="K134" s="624"/>
      <c r="L134" s="624"/>
    </row>
    <row r="135" spans="1:12" ht="71.25" customHeight="1" x14ac:dyDescent="0.2">
      <c r="A135" s="185" t="s">
        <v>84</v>
      </c>
      <c r="B135" s="225" t="s">
        <v>161</v>
      </c>
      <c r="C135" s="97" t="s">
        <v>330</v>
      </c>
      <c r="D135" s="54"/>
      <c r="E135" s="54"/>
      <c r="F135" s="32"/>
      <c r="G135" s="54"/>
      <c r="H135" s="95" t="s">
        <v>175</v>
      </c>
      <c r="I135" s="95" t="s">
        <v>175</v>
      </c>
      <c r="J135" s="95" t="s">
        <v>175</v>
      </c>
      <c r="K135" s="95" t="s">
        <v>175</v>
      </c>
      <c r="L135" s="95" t="s">
        <v>175</v>
      </c>
    </row>
    <row r="136" spans="1:12" ht="62.25" customHeight="1" x14ac:dyDescent="0.2">
      <c r="A136" s="185" t="s">
        <v>85</v>
      </c>
      <c r="B136" s="103" t="s">
        <v>162</v>
      </c>
      <c r="C136" s="97" t="s">
        <v>288</v>
      </c>
      <c r="D136" s="54"/>
      <c r="E136" s="54"/>
      <c r="F136" s="32"/>
      <c r="G136" s="54"/>
      <c r="H136" s="95" t="s">
        <v>175</v>
      </c>
      <c r="I136" s="95" t="s">
        <v>175</v>
      </c>
      <c r="J136" s="95" t="s">
        <v>175</v>
      </c>
      <c r="K136" s="95" t="s">
        <v>175</v>
      </c>
      <c r="L136" s="95" t="s">
        <v>175</v>
      </c>
    </row>
    <row r="137" spans="1:12" ht="48.75" customHeight="1" x14ac:dyDescent="0.2">
      <c r="A137" s="185" t="s">
        <v>86</v>
      </c>
      <c r="B137" s="103" t="s">
        <v>163</v>
      </c>
      <c r="C137" s="97" t="s">
        <v>289</v>
      </c>
      <c r="D137" s="54"/>
      <c r="E137" s="54"/>
      <c r="F137" s="32"/>
      <c r="G137" s="54"/>
      <c r="H137" s="95" t="s">
        <v>175</v>
      </c>
      <c r="I137" s="95" t="s">
        <v>175</v>
      </c>
      <c r="J137" s="95" t="s">
        <v>175</v>
      </c>
      <c r="K137" s="95" t="s">
        <v>175</v>
      </c>
      <c r="L137" s="95" t="s">
        <v>175</v>
      </c>
    </row>
    <row r="138" spans="1:12" ht="61.5" customHeight="1" x14ac:dyDescent="0.2">
      <c r="A138" s="185" t="s">
        <v>87</v>
      </c>
      <c r="B138" s="103" t="s">
        <v>164</v>
      </c>
      <c r="C138" s="97" t="s">
        <v>290</v>
      </c>
      <c r="D138" s="54"/>
      <c r="E138" s="54"/>
      <c r="F138" s="32"/>
      <c r="G138" s="54"/>
      <c r="H138" s="95" t="s">
        <v>175</v>
      </c>
      <c r="I138" s="95" t="s">
        <v>175</v>
      </c>
      <c r="J138" s="95" t="s">
        <v>175</v>
      </c>
      <c r="K138" s="95" t="s">
        <v>175</v>
      </c>
      <c r="L138" s="95" t="s">
        <v>175</v>
      </c>
    </row>
    <row r="139" spans="1:12" ht="47.25" x14ac:dyDescent="0.2">
      <c r="A139" s="185" t="s">
        <v>88</v>
      </c>
      <c r="B139" s="103" t="s">
        <v>331</v>
      </c>
      <c r="C139" s="97" t="s">
        <v>247</v>
      </c>
      <c r="D139" s="54"/>
      <c r="E139" s="54"/>
      <c r="F139" s="32"/>
      <c r="G139" s="54"/>
      <c r="H139" s="95" t="s">
        <v>175</v>
      </c>
      <c r="I139" s="95" t="s">
        <v>175</v>
      </c>
      <c r="J139" s="95" t="s">
        <v>175</v>
      </c>
      <c r="K139" s="95" t="s">
        <v>175</v>
      </c>
      <c r="L139" s="95" t="s">
        <v>175</v>
      </c>
    </row>
    <row r="140" spans="1:12" ht="20.25" customHeight="1" x14ac:dyDescent="0.25">
      <c r="A140" s="185"/>
      <c r="B140" s="179" t="s">
        <v>180</v>
      </c>
      <c r="C140" s="7"/>
      <c r="D140" s="54"/>
      <c r="E140" s="54"/>
      <c r="F140" s="32"/>
      <c r="G140" s="54"/>
      <c r="H140" s="55"/>
      <c r="I140" s="55"/>
      <c r="J140" s="55"/>
      <c r="K140" s="55"/>
      <c r="L140" s="55"/>
    </row>
    <row r="141" spans="1:12" ht="72.75" x14ac:dyDescent="0.25">
      <c r="A141" s="185" t="s">
        <v>83</v>
      </c>
      <c r="B141" s="103" t="s">
        <v>181</v>
      </c>
      <c r="C141" s="97" t="s">
        <v>332</v>
      </c>
      <c r="D141" s="54"/>
      <c r="E141" s="54"/>
      <c r="F141" s="32"/>
      <c r="G141" s="54"/>
      <c r="H141" s="625" t="s">
        <v>183</v>
      </c>
      <c r="I141" s="625"/>
      <c r="J141" s="625"/>
      <c r="K141" s="625"/>
      <c r="L141" s="625"/>
    </row>
    <row r="142" spans="1:12" ht="72.75" x14ac:dyDescent="0.25">
      <c r="A142" s="185" t="s">
        <v>32</v>
      </c>
      <c r="B142" s="103" t="s">
        <v>182</v>
      </c>
      <c r="C142" s="97" t="s">
        <v>333</v>
      </c>
      <c r="D142" s="54"/>
      <c r="E142" s="54"/>
      <c r="F142" s="32"/>
      <c r="G142" s="54"/>
      <c r="H142" s="625" t="s">
        <v>183</v>
      </c>
      <c r="I142" s="625"/>
      <c r="J142" s="625"/>
      <c r="K142" s="625"/>
      <c r="L142" s="625"/>
    </row>
    <row r="143" spans="1:12" ht="36" x14ac:dyDescent="0.25">
      <c r="A143" s="185"/>
      <c r="B143" s="180" t="s">
        <v>184</v>
      </c>
      <c r="C143" s="90"/>
      <c r="D143" s="54"/>
      <c r="E143" s="54"/>
      <c r="F143" s="32"/>
      <c r="G143" s="54"/>
      <c r="H143" s="95" t="s">
        <v>175</v>
      </c>
      <c r="I143" s="95" t="s">
        <v>175</v>
      </c>
      <c r="J143" s="95" t="s">
        <v>175</v>
      </c>
      <c r="K143" s="95" t="s">
        <v>175</v>
      </c>
      <c r="L143" s="95" t="s">
        <v>175</v>
      </c>
    </row>
    <row r="144" spans="1:12" ht="36" x14ac:dyDescent="0.2">
      <c r="A144" s="185" t="s">
        <v>83</v>
      </c>
      <c r="B144" s="103" t="s">
        <v>185</v>
      </c>
      <c r="C144" s="97" t="s">
        <v>291</v>
      </c>
      <c r="D144" s="54"/>
      <c r="E144" s="54"/>
      <c r="F144" s="32"/>
      <c r="G144" s="54"/>
      <c r="H144" s="95" t="s">
        <v>175</v>
      </c>
      <c r="I144" s="95" t="s">
        <v>175</v>
      </c>
      <c r="J144" s="95" t="s">
        <v>175</v>
      </c>
      <c r="K144" s="95" t="s">
        <v>175</v>
      </c>
      <c r="L144" s="95" t="s">
        <v>175</v>
      </c>
    </row>
    <row r="145" spans="1:21" ht="36" x14ac:dyDescent="0.2">
      <c r="A145" s="185" t="s">
        <v>32</v>
      </c>
      <c r="B145" s="103" t="s">
        <v>186</v>
      </c>
      <c r="C145" s="97" t="s">
        <v>291</v>
      </c>
      <c r="D145" s="54"/>
      <c r="E145" s="54"/>
      <c r="F145" s="32"/>
      <c r="G145" s="54"/>
      <c r="H145" s="95" t="s">
        <v>175</v>
      </c>
      <c r="I145" s="95" t="s">
        <v>175</v>
      </c>
      <c r="J145" s="95" t="s">
        <v>175</v>
      </c>
      <c r="K145" s="95" t="s">
        <v>175</v>
      </c>
      <c r="L145" s="95" t="s">
        <v>175</v>
      </c>
    </row>
    <row r="146" spans="1:21" ht="60" x14ac:dyDescent="0.2">
      <c r="A146" s="185" t="s">
        <v>84</v>
      </c>
      <c r="B146" s="103" t="s">
        <v>187</v>
      </c>
      <c r="C146" s="97" t="s">
        <v>336</v>
      </c>
      <c r="D146" s="54"/>
      <c r="E146" s="54"/>
      <c r="F146" s="32"/>
      <c r="G146" s="54"/>
      <c r="H146" s="95" t="s">
        <v>175</v>
      </c>
      <c r="I146" s="95" t="s">
        <v>175</v>
      </c>
      <c r="J146" s="95" t="s">
        <v>175</v>
      </c>
      <c r="K146" s="95" t="s">
        <v>175</v>
      </c>
      <c r="L146" s="95" t="s">
        <v>175</v>
      </c>
    </row>
    <row r="147" spans="1:21" ht="54.75" customHeight="1" x14ac:dyDescent="0.25">
      <c r="A147" s="474"/>
      <c r="B147" s="180" t="s">
        <v>599</v>
      </c>
      <c r="C147" s="475"/>
      <c r="D147" s="192"/>
      <c r="E147" s="192"/>
      <c r="F147" s="192"/>
      <c r="G147" s="192"/>
      <c r="H147" s="476"/>
      <c r="I147" s="476"/>
      <c r="J147" s="476"/>
      <c r="K147" s="476"/>
      <c r="L147" s="95"/>
    </row>
    <row r="148" spans="1:21" ht="36" x14ac:dyDescent="0.2">
      <c r="A148" s="185" t="s">
        <v>83</v>
      </c>
      <c r="B148" s="103" t="s">
        <v>190</v>
      </c>
      <c r="C148" s="97" t="s">
        <v>290</v>
      </c>
      <c r="D148" s="54"/>
      <c r="E148" s="54"/>
      <c r="F148" s="32"/>
      <c r="G148" s="54"/>
      <c r="H148" s="95" t="s">
        <v>175</v>
      </c>
      <c r="I148" s="95" t="s">
        <v>175</v>
      </c>
      <c r="J148" s="95" t="s">
        <v>175</v>
      </c>
      <c r="K148" s="95" t="s">
        <v>175</v>
      </c>
      <c r="L148" s="95" t="s">
        <v>175</v>
      </c>
    </row>
    <row r="149" spans="1:21" ht="47.25" x14ac:dyDescent="0.25">
      <c r="A149" s="40"/>
      <c r="B149" s="180" t="s">
        <v>191</v>
      </c>
      <c r="C149" s="90"/>
      <c r="D149" s="54"/>
      <c r="E149" s="54"/>
      <c r="F149" s="32"/>
      <c r="G149" s="54"/>
      <c r="H149" s="95"/>
      <c r="I149" s="95"/>
      <c r="J149" s="95"/>
      <c r="K149" s="95"/>
      <c r="L149" s="95"/>
    </row>
    <row r="150" spans="1:21" ht="63" x14ac:dyDescent="0.2">
      <c r="A150" s="40" t="s">
        <v>83</v>
      </c>
      <c r="B150" s="103" t="s">
        <v>598</v>
      </c>
      <c r="C150" s="97" t="s">
        <v>247</v>
      </c>
      <c r="D150" s="54"/>
      <c r="E150" s="54"/>
      <c r="F150" s="32"/>
      <c r="G150" s="54"/>
      <c r="H150" s="95" t="s">
        <v>175</v>
      </c>
      <c r="I150" s="95" t="s">
        <v>175</v>
      </c>
      <c r="J150" s="95" t="s">
        <v>175</v>
      </c>
      <c r="K150" s="95" t="s">
        <v>175</v>
      </c>
      <c r="L150" s="95" t="s">
        <v>175</v>
      </c>
    </row>
    <row r="151" spans="1:21" ht="32.25" thickBot="1" x14ac:dyDescent="0.3">
      <c r="A151" s="40"/>
      <c r="B151" s="180" t="s">
        <v>192</v>
      </c>
      <c r="C151" s="90" t="s">
        <v>337</v>
      </c>
      <c r="D151" s="54"/>
      <c r="E151" s="54"/>
      <c r="F151" s="32"/>
      <c r="G151" s="54"/>
      <c r="H151" s="55"/>
      <c r="I151" s="55"/>
      <c r="J151" s="55"/>
      <c r="K151" s="55"/>
      <c r="L151" s="55"/>
    </row>
    <row r="152" spans="1:21" ht="94.5" x14ac:dyDescent="0.25">
      <c r="A152" s="185" t="s">
        <v>83</v>
      </c>
      <c r="B152" s="103" t="s">
        <v>193</v>
      </c>
      <c r="C152" s="7" t="s">
        <v>372</v>
      </c>
      <c r="D152" s="54"/>
      <c r="E152" s="54"/>
      <c r="F152" s="32"/>
      <c r="G152" s="54"/>
      <c r="H152" s="136">
        <v>5</v>
      </c>
      <c r="I152" s="136">
        <v>5</v>
      </c>
      <c r="J152" s="499">
        <v>5</v>
      </c>
      <c r="K152" s="136">
        <v>5</v>
      </c>
      <c r="L152" s="136">
        <v>5</v>
      </c>
      <c r="P152" s="590">
        <v>15</v>
      </c>
      <c r="Q152" s="596">
        <v>15</v>
      </c>
      <c r="R152" s="592">
        <v>290</v>
      </c>
      <c r="S152" s="590">
        <v>15</v>
      </c>
      <c r="T152" s="594">
        <v>15</v>
      </c>
      <c r="U152" s="588">
        <v>15</v>
      </c>
    </row>
    <row r="153" spans="1:21" ht="34.5" customHeight="1" thickBot="1" x14ac:dyDescent="0.25">
      <c r="A153" s="185" t="s">
        <v>32</v>
      </c>
      <c r="B153" s="9" t="s">
        <v>194</v>
      </c>
      <c r="C153" s="473" t="s">
        <v>338</v>
      </c>
      <c r="D153" s="54"/>
      <c r="E153" s="54"/>
      <c r="F153" s="32"/>
      <c r="G153" s="54"/>
      <c r="H153" s="136">
        <v>0</v>
      </c>
      <c r="I153" s="136">
        <v>15</v>
      </c>
      <c r="J153" s="499">
        <v>15</v>
      </c>
      <c r="K153" s="136">
        <v>15</v>
      </c>
      <c r="L153" s="136">
        <v>15</v>
      </c>
      <c r="P153" s="591"/>
      <c r="Q153" s="597"/>
      <c r="R153" s="593"/>
      <c r="S153" s="591"/>
      <c r="T153" s="595"/>
      <c r="U153" s="589"/>
    </row>
    <row r="154" spans="1:21" ht="31.5" customHeight="1" thickBot="1" x14ac:dyDescent="0.25">
      <c r="A154" s="185" t="s">
        <v>84</v>
      </c>
      <c r="B154" s="9" t="s">
        <v>195</v>
      </c>
      <c r="C154" s="473" t="s">
        <v>338</v>
      </c>
      <c r="D154" s="54" t="s">
        <v>63</v>
      </c>
      <c r="E154" s="54" t="s">
        <v>120</v>
      </c>
      <c r="F154" s="32" t="s">
        <v>121</v>
      </c>
      <c r="G154" s="54" t="s">
        <v>113</v>
      </c>
      <c r="H154" s="136">
        <v>20</v>
      </c>
      <c r="I154" s="136">
        <v>20</v>
      </c>
      <c r="J154" s="499">
        <v>23</v>
      </c>
      <c r="K154" s="136">
        <v>20</v>
      </c>
      <c r="L154" s="136">
        <v>20</v>
      </c>
      <c r="P154" s="109">
        <v>10</v>
      </c>
      <c r="Q154" s="108">
        <v>10</v>
      </c>
      <c r="R154" s="110">
        <v>290</v>
      </c>
      <c r="S154" s="110">
        <v>10</v>
      </c>
      <c r="T154" s="112">
        <v>10</v>
      </c>
      <c r="U154" s="119">
        <v>10</v>
      </c>
    </row>
    <row r="155" spans="1:21" ht="16.5" thickBot="1" x14ac:dyDescent="0.3">
      <c r="A155" s="185" t="s">
        <v>85</v>
      </c>
      <c r="B155" s="9" t="s">
        <v>196</v>
      </c>
      <c r="C155" s="7" t="s">
        <v>334</v>
      </c>
      <c r="D155" s="54" t="s">
        <v>63</v>
      </c>
      <c r="E155" s="54" t="s">
        <v>120</v>
      </c>
      <c r="F155" s="32" t="s">
        <v>121</v>
      </c>
      <c r="G155" s="54" t="s">
        <v>113</v>
      </c>
      <c r="H155" s="136">
        <v>6</v>
      </c>
      <c r="I155" s="136">
        <v>6</v>
      </c>
      <c r="J155" s="499">
        <v>6</v>
      </c>
      <c r="K155" s="136">
        <v>6</v>
      </c>
      <c r="L155" s="136">
        <v>6</v>
      </c>
      <c r="P155" s="109"/>
      <c r="Q155" s="121"/>
      <c r="R155" s="115">
        <v>340</v>
      </c>
      <c r="S155" s="109"/>
      <c r="T155" s="122"/>
      <c r="U155" s="126"/>
    </row>
    <row r="156" spans="1:21" ht="31.5" x14ac:dyDescent="0.25">
      <c r="A156" s="185" t="s">
        <v>86</v>
      </c>
      <c r="B156" s="103" t="s">
        <v>197</v>
      </c>
      <c r="C156" s="7" t="s">
        <v>334</v>
      </c>
      <c r="D156" s="40"/>
      <c r="E156" s="40"/>
      <c r="F156" s="41"/>
      <c r="G156" s="40"/>
      <c r="H156" s="136">
        <v>13</v>
      </c>
      <c r="I156" s="136">
        <v>13</v>
      </c>
      <c r="J156" s="499">
        <v>13</v>
      </c>
      <c r="K156" s="136">
        <v>13</v>
      </c>
      <c r="L156" s="136">
        <v>13</v>
      </c>
      <c r="P156" s="590">
        <v>13</v>
      </c>
      <c r="Q156" s="596">
        <v>13</v>
      </c>
      <c r="R156" s="114" t="s">
        <v>204</v>
      </c>
      <c r="S156" s="590">
        <v>13</v>
      </c>
      <c r="T156" s="594">
        <v>13</v>
      </c>
      <c r="U156" s="588">
        <v>13</v>
      </c>
    </row>
    <row r="157" spans="1:21" ht="48" thickBot="1" x14ac:dyDescent="0.3">
      <c r="A157" s="185" t="s">
        <v>87</v>
      </c>
      <c r="B157" s="103" t="s">
        <v>198</v>
      </c>
      <c r="C157" s="7" t="s">
        <v>339</v>
      </c>
      <c r="D157" s="40"/>
      <c r="E157" s="40"/>
      <c r="F157" s="41"/>
      <c r="G157" s="40"/>
      <c r="H157" s="136">
        <v>0</v>
      </c>
      <c r="I157" s="137">
        <v>0</v>
      </c>
      <c r="J157" s="499">
        <v>2</v>
      </c>
      <c r="K157" s="137">
        <v>0</v>
      </c>
      <c r="L157" s="137">
        <v>0</v>
      </c>
      <c r="P157" s="591"/>
      <c r="Q157" s="597"/>
      <c r="R157" s="115">
        <v>340</v>
      </c>
      <c r="S157" s="591"/>
      <c r="T157" s="595"/>
      <c r="U157" s="589"/>
    </row>
    <row r="158" spans="1:21" ht="33" customHeight="1" thickBot="1" x14ac:dyDescent="0.25">
      <c r="A158" s="185" t="s">
        <v>88</v>
      </c>
      <c r="B158" s="9" t="s">
        <v>199</v>
      </c>
      <c r="C158" s="96" t="s">
        <v>340</v>
      </c>
      <c r="D158" s="40"/>
      <c r="E158" s="40"/>
      <c r="F158" s="41"/>
      <c r="G158" s="40"/>
      <c r="H158" s="136">
        <v>5</v>
      </c>
      <c r="I158" s="136">
        <v>5</v>
      </c>
      <c r="J158" s="499">
        <v>5</v>
      </c>
      <c r="K158" s="136">
        <v>5</v>
      </c>
      <c r="L158" s="136">
        <v>5</v>
      </c>
      <c r="P158" s="109" t="s">
        <v>203</v>
      </c>
      <c r="Q158" s="108" t="s">
        <v>203</v>
      </c>
      <c r="R158" s="119" t="s">
        <v>205</v>
      </c>
      <c r="S158" s="110" t="s">
        <v>203</v>
      </c>
      <c r="T158" s="112" t="s">
        <v>203</v>
      </c>
      <c r="U158" s="119" t="s">
        <v>203</v>
      </c>
    </row>
    <row r="159" spans="1:21" ht="33" customHeight="1" thickBot="1" x14ac:dyDescent="0.25">
      <c r="A159" s="185" t="s">
        <v>89</v>
      </c>
      <c r="B159" s="9" t="s">
        <v>323</v>
      </c>
      <c r="C159" s="96" t="s">
        <v>341</v>
      </c>
      <c r="D159" s="40"/>
      <c r="E159" s="40"/>
      <c r="F159" s="41"/>
      <c r="G159" s="40"/>
      <c r="H159" s="136">
        <v>5</v>
      </c>
      <c r="I159" s="136">
        <v>5</v>
      </c>
      <c r="J159" s="499">
        <v>5</v>
      </c>
      <c r="K159" s="136">
        <v>5</v>
      </c>
      <c r="L159" s="136">
        <v>5</v>
      </c>
      <c r="P159" s="109" t="s">
        <v>203</v>
      </c>
      <c r="Q159" s="108" t="s">
        <v>203</v>
      </c>
      <c r="R159" s="120" t="s">
        <v>203</v>
      </c>
      <c r="S159" s="110" t="s">
        <v>203</v>
      </c>
      <c r="T159" s="112" t="s">
        <v>203</v>
      </c>
      <c r="U159" s="119" t="s">
        <v>203</v>
      </c>
    </row>
    <row r="160" spans="1:21" ht="48" thickBot="1" x14ac:dyDescent="0.3">
      <c r="A160" s="185" t="s">
        <v>90</v>
      </c>
      <c r="B160" s="103" t="s">
        <v>200</v>
      </c>
      <c r="C160" s="7" t="s">
        <v>342</v>
      </c>
      <c r="D160" s="40"/>
      <c r="E160" s="40"/>
      <c r="F160" s="41"/>
      <c r="G160" s="40"/>
      <c r="H160" s="136">
        <v>10</v>
      </c>
      <c r="I160" s="136">
        <v>10</v>
      </c>
      <c r="J160" s="499">
        <v>10</v>
      </c>
      <c r="K160" s="136">
        <v>10</v>
      </c>
      <c r="L160" s="136">
        <v>10</v>
      </c>
      <c r="P160" s="109" t="s">
        <v>203</v>
      </c>
      <c r="Q160" s="108" t="s">
        <v>203</v>
      </c>
      <c r="R160" s="110" t="s">
        <v>203</v>
      </c>
      <c r="S160" s="110" t="s">
        <v>203</v>
      </c>
      <c r="T160" s="112" t="s">
        <v>203</v>
      </c>
      <c r="U160" s="119"/>
    </row>
    <row r="161" spans="1:21" ht="32.25" thickBot="1" x14ac:dyDescent="0.3">
      <c r="A161" s="185" t="s">
        <v>91</v>
      </c>
      <c r="B161" s="103" t="s">
        <v>201</v>
      </c>
      <c r="C161" s="7" t="s">
        <v>247</v>
      </c>
      <c r="D161" s="40"/>
      <c r="E161" s="40"/>
      <c r="F161" s="41"/>
      <c r="G161" s="40"/>
      <c r="H161" s="136">
        <v>0</v>
      </c>
      <c r="I161" s="136">
        <v>0</v>
      </c>
      <c r="J161" s="499">
        <v>0</v>
      </c>
      <c r="K161" s="136">
        <v>0</v>
      </c>
      <c r="L161" s="136">
        <v>0</v>
      </c>
      <c r="P161" s="109">
        <v>10</v>
      </c>
      <c r="Q161" s="108">
        <v>10</v>
      </c>
      <c r="R161" s="125">
        <v>290</v>
      </c>
      <c r="S161" s="110">
        <v>10</v>
      </c>
      <c r="T161" s="112">
        <v>10</v>
      </c>
      <c r="U161" s="119">
        <v>10</v>
      </c>
    </row>
    <row r="162" spans="1:21" ht="31.5" x14ac:dyDescent="0.25">
      <c r="A162" s="185" t="s">
        <v>96</v>
      </c>
      <c r="B162" s="100" t="s">
        <v>390</v>
      </c>
      <c r="C162" s="7" t="s">
        <v>247</v>
      </c>
      <c r="D162" s="205"/>
      <c r="E162" s="205"/>
      <c r="F162" s="56"/>
      <c r="G162" s="205"/>
      <c r="H162" s="206">
        <v>4</v>
      </c>
      <c r="I162" s="206">
        <v>4</v>
      </c>
      <c r="J162" s="500">
        <v>4</v>
      </c>
      <c r="K162" s="206">
        <v>4</v>
      </c>
      <c r="L162" s="206">
        <v>4</v>
      </c>
      <c r="P162" s="116"/>
      <c r="Q162" s="172"/>
      <c r="R162" s="291"/>
      <c r="S162" s="116"/>
      <c r="T162" s="117"/>
      <c r="U162" s="124"/>
    </row>
    <row r="163" spans="1:21" ht="32.25" thickBot="1" x14ac:dyDescent="0.3">
      <c r="A163" s="185" t="s">
        <v>97</v>
      </c>
      <c r="B163" s="100" t="s">
        <v>202</v>
      </c>
      <c r="C163" s="51" t="s">
        <v>343</v>
      </c>
      <c r="D163" s="205"/>
      <c r="E163" s="205"/>
      <c r="F163" s="56"/>
      <c r="G163" s="205"/>
      <c r="H163" s="206">
        <v>2</v>
      </c>
      <c r="I163" s="206">
        <v>2</v>
      </c>
      <c r="J163" s="500">
        <v>2</v>
      </c>
      <c r="K163" s="206">
        <v>2</v>
      </c>
      <c r="L163" s="206">
        <v>2</v>
      </c>
      <c r="M163" s="92"/>
      <c r="N163" s="92"/>
      <c r="O163" s="92"/>
      <c r="P163" s="116" t="s">
        <v>203</v>
      </c>
      <c r="Q163" s="116" t="s">
        <v>203</v>
      </c>
      <c r="R163" s="116" t="s">
        <v>203</v>
      </c>
      <c r="S163" s="116" t="s">
        <v>203</v>
      </c>
      <c r="T163" s="117" t="s">
        <v>203</v>
      </c>
      <c r="U163" s="124" t="s">
        <v>203</v>
      </c>
    </row>
    <row r="164" spans="1:21" ht="16.5" thickBot="1" x14ac:dyDescent="0.3">
      <c r="A164" s="40"/>
      <c r="B164" s="209" t="s">
        <v>0</v>
      </c>
      <c r="C164" s="57"/>
      <c r="D164" s="58"/>
      <c r="E164" s="58"/>
      <c r="F164" s="57"/>
      <c r="G164" s="58"/>
      <c r="H164" s="420">
        <f>SUM(H152:H163)</f>
        <v>70</v>
      </c>
      <c r="I164" s="420">
        <f>SUM(I152:I163)</f>
        <v>85</v>
      </c>
      <c r="J164" s="501">
        <f>SUM(J152:J163)</f>
        <v>90</v>
      </c>
      <c r="K164" s="420">
        <f>SUM(K152:K163)</f>
        <v>85</v>
      </c>
      <c r="L164" s="420">
        <f>SUM(L152:L163)</f>
        <v>85</v>
      </c>
      <c r="M164" s="92"/>
      <c r="N164" s="92"/>
      <c r="O164" s="92"/>
      <c r="P164" s="210">
        <v>5</v>
      </c>
      <c r="Q164" s="210">
        <v>5</v>
      </c>
      <c r="R164" s="211">
        <v>290</v>
      </c>
      <c r="S164" s="210">
        <v>5</v>
      </c>
      <c r="T164" s="212">
        <v>5</v>
      </c>
      <c r="U164" s="212">
        <v>5</v>
      </c>
    </row>
    <row r="165" spans="1:21" ht="12.75" customHeight="1" x14ac:dyDescent="0.2">
      <c r="A165" s="40"/>
      <c r="B165" s="89"/>
      <c r="C165" s="89"/>
      <c r="D165" s="207"/>
      <c r="E165" s="207"/>
      <c r="F165" s="89"/>
      <c r="G165" s="207"/>
      <c r="H165" s="208"/>
      <c r="I165" s="208"/>
      <c r="J165" s="502"/>
      <c r="K165" s="208"/>
      <c r="L165" s="208"/>
      <c r="M165" s="92"/>
      <c r="N165" s="92"/>
      <c r="O165" s="92"/>
      <c r="P165" s="633">
        <v>84</v>
      </c>
      <c r="Q165" s="612">
        <v>84</v>
      </c>
      <c r="R165" s="612"/>
      <c r="S165" s="612">
        <v>84</v>
      </c>
      <c r="T165" s="631">
        <v>84</v>
      </c>
      <c r="U165" s="629">
        <v>84</v>
      </c>
    </row>
    <row r="166" spans="1:21" ht="30.75" customHeight="1" thickBot="1" x14ac:dyDescent="0.3">
      <c r="A166" s="40"/>
      <c r="B166" s="204" t="s">
        <v>319</v>
      </c>
      <c r="C166" s="41"/>
      <c r="D166" s="40"/>
      <c r="E166" s="40"/>
      <c r="F166" s="41"/>
      <c r="G166" s="40"/>
      <c r="H166" s="133"/>
      <c r="I166" s="133"/>
      <c r="J166" s="503"/>
      <c r="K166" s="133"/>
      <c r="L166" s="133"/>
      <c r="M166" s="92"/>
      <c r="N166" s="92"/>
      <c r="O166" s="92"/>
      <c r="P166" s="634"/>
      <c r="Q166" s="613"/>
      <c r="R166" s="613"/>
      <c r="S166" s="613"/>
      <c r="T166" s="632"/>
      <c r="U166" s="630"/>
    </row>
    <row r="167" spans="1:21" ht="25.5" x14ac:dyDescent="0.2">
      <c r="A167" s="534" t="s">
        <v>83</v>
      </c>
      <c r="B167" s="528" t="s">
        <v>207</v>
      </c>
      <c r="C167" s="96" t="s">
        <v>247</v>
      </c>
      <c r="D167" s="40"/>
      <c r="E167" s="40"/>
      <c r="F167" s="41"/>
      <c r="G167" s="40"/>
      <c r="H167" s="10" t="s">
        <v>203</v>
      </c>
      <c r="I167" s="10" t="s">
        <v>203</v>
      </c>
      <c r="J167" s="504" t="s">
        <v>203</v>
      </c>
      <c r="K167" s="10" t="s">
        <v>203</v>
      </c>
      <c r="L167" s="10" t="s">
        <v>203</v>
      </c>
    </row>
    <row r="168" spans="1:21" ht="38.25" x14ac:dyDescent="0.2">
      <c r="A168" s="534"/>
      <c r="B168" s="528"/>
      <c r="C168" s="96" t="s">
        <v>344</v>
      </c>
      <c r="D168" s="40"/>
      <c r="E168" s="40"/>
      <c r="F168" s="41"/>
      <c r="G168" s="40"/>
      <c r="H168" s="10" t="s">
        <v>203</v>
      </c>
      <c r="I168" s="10" t="s">
        <v>203</v>
      </c>
      <c r="J168" s="504" t="s">
        <v>203</v>
      </c>
      <c r="K168" s="10" t="s">
        <v>203</v>
      </c>
      <c r="L168" s="10" t="s">
        <v>203</v>
      </c>
    </row>
    <row r="169" spans="1:21" ht="26.25" thickBot="1" x14ac:dyDescent="0.25">
      <c r="A169" s="525" t="s">
        <v>32</v>
      </c>
      <c r="B169" s="544" t="s">
        <v>208</v>
      </c>
      <c r="C169" s="96" t="s">
        <v>247</v>
      </c>
      <c r="D169" s="40"/>
      <c r="E169" s="40"/>
      <c r="F169" s="41"/>
      <c r="G169" s="40"/>
      <c r="H169" s="135">
        <v>4</v>
      </c>
      <c r="I169" s="135">
        <v>4</v>
      </c>
      <c r="J169" s="469">
        <f>I169</f>
        <v>4</v>
      </c>
      <c r="K169" s="135">
        <v>4</v>
      </c>
      <c r="L169" s="135">
        <v>4</v>
      </c>
    </row>
    <row r="170" spans="1:21" ht="15.75" x14ac:dyDescent="0.2">
      <c r="A170" s="527"/>
      <c r="B170" s="544"/>
      <c r="C170" s="96" t="s">
        <v>334</v>
      </c>
      <c r="D170" s="40"/>
      <c r="E170" s="40"/>
      <c r="F170" s="41"/>
      <c r="G170" s="40"/>
      <c r="H170" s="135" t="s">
        <v>203</v>
      </c>
      <c r="I170" s="135" t="s">
        <v>203</v>
      </c>
      <c r="J170" s="469" t="str">
        <f>I170</f>
        <v>-</v>
      </c>
      <c r="K170" s="135" t="s">
        <v>203</v>
      </c>
      <c r="L170" s="135" t="s">
        <v>203</v>
      </c>
      <c r="O170" s="104">
        <v>5</v>
      </c>
      <c r="P170" s="105">
        <v>5</v>
      </c>
      <c r="Q170" s="106">
        <v>290</v>
      </c>
      <c r="R170" s="106">
        <v>5</v>
      </c>
      <c r="S170" s="107">
        <v>5</v>
      </c>
      <c r="T170" s="123">
        <v>5</v>
      </c>
    </row>
    <row r="171" spans="1:21" ht="25.5" x14ac:dyDescent="0.2">
      <c r="A171" s="525" t="s">
        <v>84</v>
      </c>
      <c r="B171" s="528" t="s">
        <v>209</v>
      </c>
      <c r="C171" s="96" t="s">
        <v>247</v>
      </c>
      <c r="D171" s="40"/>
      <c r="E171" s="40"/>
      <c r="F171" s="41"/>
      <c r="G171" s="40"/>
      <c r="H171" s="616">
        <v>2</v>
      </c>
      <c r="I171" s="616">
        <v>8</v>
      </c>
      <c r="J171" s="619">
        <v>0</v>
      </c>
      <c r="K171" s="616">
        <v>8</v>
      </c>
      <c r="L171" s="616">
        <v>8</v>
      </c>
      <c r="O171" s="127"/>
      <c r="P171" s="117"/>
      <c r="Q171" s="116"/>
      <c r="R171" s="124"/>
      <c r="S171" s="117"/>
      <c r="T171" s="124"/>
    </row>
    <row r="172" spans="1:21" ht="15.75" x14ac:dyDescent="0.2">
      <c r="A172" s="527"/>
      <c r="B172" s="528"/>
      <c r="C172" s="96" t="s">
        <v>334</v>
      </c>
      <c r="D172" s="40"/>
      <c r="E172" s="40"/>
      <c r="F172" s="41"/>
      <c r="G172" s="40"/>
      <c r="H172" s="616"/>
      <c r="I172" s="616"/>
      <c r="J172" s="619"/>
      <c r="K172" s="616"/>
      <c r="L172" s="616"/>
      <c r="O172" s="127" t="s">
        <v>206</v>
      </c>
      <c r="P172" s="117"/>
      <c r="Q172" s="116"/>
      <c r="R172" s="124"/>
      <c r="S172" s="117"/>
      <c r="T172" s="124"/>
    </row>
    <row r="173" spans="1:21" ht="38.25" x14ac:dyDescent="0.2">
      <c r="A173" s="185" t="s">
        <v>85</v>
      </c>
      <c r="B173" s="103" t="s">
        <v>210</v>
      </c>
      <c r="C173" s="96" t="s">
        <v>341</v>
      </c>
      <c r="D173" s="40"/>
      <c r="E173" s="40"/>
      <c r="F173" s="41"/>
      <c r="G173" s="40"/>
      <c r="H173" s="135">
        <v>10</v>
      </c>
      <c r="I173" s="135">
        <v>10</v>
      </c>
      <c r="J173" s="433">
        <v>10</v>
      </c>
      <c r="K173" s="135">
        <v>10</v>
      </c>
      <c r="L173" s="135">
        <v>10</v>
      </c>
      <c r="O173" s="127" t="s">
        <v>203</v>
      </c>
      <c r="P173" s="113" t="s">
        <v>203</v>
      </c>
      <c r="Q173" s="116" t="s">
        <v>203</v>
      </c>
      <c r="R173" s="116" t="s">
        <v>203</v>
      </c>
      <c r="S173" s="117" t="s">
        <v>203</v>
      </c>
      <c r="T173" s="124" t="s">
        <v>203</v>
      </c>
    </row>
    <row r="174" spans="1:21" ht="15.75" x14ac:dyDescent="0.2">
      <c r="A174" s="185" t="s">
        <v>86</v>
      </c>
      <c r="B174" s="103" t="s">
        <v>211</v>
      </c>
      <c r="C174" s="96" t="s">
        <v>334</v>
      </c>
      <c r="D174" s="40"/>
      <c r="E174" s="40"/>
      <c r="F174" s="41"/>
      <c r="G174" s="40"/>
      <c r="H174" s="135">
        <v>0</v>
      </c>
      <c r="I174" s="135">
        <v>0</v>
      </c>
      <c r="J174" s="135">
        <v>0</v>
      </c>
      <c r="K174" s="135">
        <v>0</v>
      </c>
      <c r="L174" s="135">
        <v>0</v>
      </c>
      <c r="O174" s="128"/>
      <c r="P174" s="130"/>
      <c r="Q174" s="131"/>
      <c r="R174" s="131"/>
      <c r="S174" s="130"/>
      <c r="T174" s="124"/>
    </row>
    <row r="175" spans="1:21" ht="37.5" customHeight="1" thickBot="1" x14ac:dyDescent="0.25">
      <c r="A175" s="185" t="s">
        <v>87</v>
      </c>
      <c r="B175" s="103" t="s">
        <v>212</v>
      </c>
      <c r="C175" s="96" t="s">
        <v>247</v>
      </c>
      <c r="D175" s="40"/>
      <c r="E175" s="40"/>
      <c r="F175" s="41"/>
      <c r="G175" s="40"/>
      <c r="H175" s="135">
        <v>8</v>
      </c>
      <c r="I175" s="135">
        <v>8</v>
      </c>
      <c r="J175" s="433">
        <v>8</v>
      </c>
      <c r="K175" s="135">
        <v>8</v>
      </c>
      <c r="L175" s="135">
        <v>8</v>
      </c>
      <c r="O175" s="129"/>
      <c r="P175" s="111"/>
      <c r="Q175" s="118"/>
      <c r="R175" s="118"/>
      <c r="S175" s="111"/>
      <c r="T175" s="119"/>
    </row>
    <row r="176" spans="1:21" ht="31.5" x14ac:dyDescent="0.2">
      <c r="A176" s="185" t="s">
        <v>88</v>
      </c>
      <c r="B176" s="103" t="s">
        <v>213</v>
      </c>
      <c r="C176" s="96" t="s">
        <v>247</v>
      </c>
      <c r="D176" s="40"/>
      <c r="E176" s="40"/>
      <c r="F176" s="41"/>
      <c r="G176" s="40"/>
      <c r="H176" s="469">
        <v>5</v>
      </c>
      <c r="I176" s="469">
        <v>0</v>
      </c>
      <c r="J176" s="469">
        <v>0</v>
      </c>
      <c r="K176" s="433">
        <v>0</v>
      </c>
      <c r="L176" s="433">
        <v>0</v>
      </c>
      <c r="O176" s="590">
        <v>15</v>
      </c>
      <c r="P176" s="596">
        <v>15</v>
      </c>
      <c r="Q176" s="592">
        <v>290</v>
      </c>
      <c r="R176" s="590">
        <v>15</v>
      </c>
      <c r="S176" s="594">
        <v>15</v>
      </c>
      <c r="T176" s="588">
        <v>15</v>
      </c>
    </row>
    <row r="177" spans="1:20" ht="26.25" thickBot="1" x14ac:dyDescent="0.25">
      <c r="A177" s="185" t="s">
        <v>89</v>
      </c>
      <c r="B177" s="103" t="s">
        <v>214</v>
      </c>
      <c r="C177" s="96" t="s">
        <v>247</v>
      </c>
      <c r="D177" s="40"/>
      <c r="E177" s="40"/>
      <c r="F177" s="41"/>
      <c r="G177" s="40"/>
      <c r="H177" s="135">
        <v>1</v>
      </c>
      <c r="I177" s="135">
        <v>1</v>
      </c>
      <c r="J177" s="135">
        <v>1</v>
      </c>
      <c r="K177" s="135">
        <v>1</v>
      </c>
      <c r="L177" s="135">
        <v>1</v>
      </c>
      <c r="O177" s="591"/>
      <c r="P177" s="597"/>
      <c r="Q177" s="593"/>
      <c r="R177" s="591"/>
      <c r="S177" s="595"/>
      <c r="T177" s="589"/>
    </row>
    <row r="178" spans="1:20" ht="39" thickBot="1" x14ac:dyDescent="0.25">
      <c r="A178" s="185" t="s">
        <v>90</v>
      </c>
      <c r="B178" s="103" t="s">
        <v>215</v>
      </c>
      <c r="C178" s="96" t="s">
        <v>338</v>
      </c>
      <c r="D178" s="40"/>
      <c r="E178" s="40"/>
      <c r="F178" s="41"/>
      <c r="G178" s="40"/>
      <c r="H178" s="135">
        <v>3</v>
      </c>
      <c r="I178" s="135">
        <v>3</v>
      </c>
      <c r="J178" s="135">
        <v>3</v>
      </c>
      <c r="K178" s="135">
        <v>3</v>
      </c>
      <c r="L178" s="135">
        <v>3</v>
      </c>
      <c r="O178" s="109" t="s">
        <v>203</v>
      </c>
      <c r="P178" s="108" t="s">
        <v>203</v>
      </c>
      <c r="Q178" s="110" t="s">
        <v>203</v>
      </c>
      <c r="R178" s="110" t="s">
        <v>203</v>
      </c>
      <c r="S178" s="112" t="s">
        <v>203</v>
      </c>
      <c r="T178" s="119" t="s">
        <v>203</v>
      </c>
    </row>
    <row r="179" spans="1:20" ht="16.5" thickBot="1" x14ac:dyDescent="0.25">
      <c r="A179" s="525" t="s">
        <v>91</v>
      </c>
      <c r="B179" s="528" t="s">
        <v>216</v>
      </c>
      <c r="C179" s="96" t="s">
        <v>334</v>
      </c>
      <c r="D179" s="40"/>
      <c r="E179" s="40"/>
      <c r="F179" s="41"/>
      <c r="G179" s="40"/>
      <c r="H179" s="135">
        <v>5</v>
      </c>
      <c r="I179" s="135">
        <v>5</v>
      </c>
      <c r="J179" s="135">
        <v>5</v>
      </c>
      <c r="K179" s="135">
        <v>5</v>
      </c>
      <c r="L179" s="135">
        <v>5</v>
      </c>
      <c r="O179" s="109">
        <v>10</v>
      </c>
      <c r="P179" s="108">
        <v>10</v>
      </c>
      <c r="Q179" s="110">
        <v>290</v>
      </c>
      <c r="R179" s="110">
        <v>10</v>
      </c>
      <c r="S179" s="112">
        <v>10</v>
      </c>
      <c r="T179" s="119">
        <v>10</v>
      </c>
    </row>
    <row r="180" spans="1:20" ht="25.5" x14ac:dyDescent="0.2">
      <c r="A180" s="527"/>
      <c r="B180" s="528"/>
      <c r="C180" s="96" t="s">
        <v>247</v>
      </c>
      <c r="D180" s="40"/>
      <c r="E180" s="40"/>
      <c r="F180" s="41"/>
      <c r="G180" s="40"/>
      <c r="H180" s="135" t="s">
        <v>219</v>
      </c>
      <c r="I180" s="135"/>
      <c r="J180" s="135"/>
      <c r="K180" s="135"/>
      <c r="L180" s="135"/>
      <c r="O180" s="590">
        <v>10</v>
      </c>
      <c r="P180" s="596">
        <v>10</v>
      </c>
      <c r="Q180" s="114" t="s">
        <v>204</v>
      </c>
      <c r="R180" s="590">
        <v>10</v>
      </c>
      <c r="S180" s="594">
        <v>10</v>
      </c>
      <c r="T180" s="588">
        <v>10</v>
      </c>
    </row>
    <row r="181" spans="1:20" ht="32.25" thickBot="1" x14ac:dyDescent="0.3">
      <c r="A181" s="185" t="s">
        <v>96</v>
      </c>
      <c r="B181" s="103" t="s">
        <v>217</v>
      </c>
      <c r="C181" s="7" t="s">
        <v>247</v>
      </c>
      <c r="D181" s="40"/>
      <c r="E181" s="40"/>
      <c r="F181" s="41"/>
      <c r="G181" s="40"/>
      <c r="H181" s="135">
        <v>10</v>
      </c>
      <c r="I181" s="135">
        <v>10</v>
      </c>
      <c r="J181" s="135">
        <v>10</v>
      </c>
      <c r="K181" s="135">
        <v>10</v>
      </c>
      <c r="L181" s="135">
        <v>10</v>
      </c>
      <c r="O181" s="591"/>
      <c r="P181" s="597"/>
      <c r="Q181" s="115">
        <v>340</v>
      </c>
      <c r="R181" s="591"/>
      <c r="S181" s="595"/>
      <c r="T181" s="589"/>
    </row>
    <row r="182" spans="1:20" ht="32.25" thickBot="1" x14ac:dyDescent="0.3">
      <c r="A182" s="185" t="s">
        <v>97</v>
      </c>
      <c r="B182" s="100" t="s">
        <v>218</v>
      </c>
      <c r="C182" s="51" t="s">
        <v>247</v>
      </c>
      <c r="D182" s="205"/>
      <c r="E182" s="205"/>
      <c r="F182" s="56"/>
      <c r="G182" s="205"/>
      <c r="H182" s="214">
        <v>6</v>
      </c>
      <c r="I182" s="214">
        <v>6</v>
      </c>
      <c r="J182" s="214">
        <v>6</v>
      </c>
      <c r="K182" s="214">
        <v>6</v>
      </c>
      <c r="L182" s="214">
        <v>6</v>
      </c>
      <c r="O182" s="109">
        <v>6</v>
      </c>
      <c r="P182" s="108">
        <v>6</v>
      </c>
      <c r="Q182" s="110">
        <v>290</v>
      </c>
      <c r="R182" s="110">
        <v>6</v>
      </c>
      <c r="S182" s="112">
        <v>6</v>
      </c>
      <c r="T182" s="119">
        <v>6</v>
      </c>
    </row>
    <row r="183" spans="1:20" ht="32.25" thickBot="1" x14ac:dyDescent="0.3">
      <c r="A183" s="240" t="s">
        <v>478</v>
      </c>
      <c r="B183" s="100" t="s">
        <v>574</v>
      </c>
      <c r="C183" s="51" t="s">
        <v>247</v>
      </c>
      <c r="D183" s="205"/>
      <c r="E183" s="205"/>
      <c r="F183" s="56"/>
      <c r="G183" s="205"/>
      <c r="H183" s="214">
        <v>0</v>
      </c>
      <c r="I183" s="214">
        <v>5</v>
      </c>
      <c r="J183" s="214">
        <v>5</v>
      </c>
      <c r="K183" s="214">
        <v>5</v>
      </c>
      <c r="L183" s="214">
        <v>5</v>
      </c>
      <c r="O183" s="432"/>
      <c r="P183" s="108"/>
      <c r="Q183" s="116"/>
      <c r="R183" s="116"/>
      <c r="S183" s="112"/>
      <c r="T183" s="119"/>
    </row>
    <row r="184" spans="1:20" ht="32.25" thickBot="1" x14ac:dyDescent="0.3">
      <c r="A184" s="240" t="s">
        <v>479</v>
      </c>
      <c r="B184" s="484" t="s">
        <v>601</v>
      </c>
      <c r="C184" s="51" t="s">
        <v>247</v>
      </c>
      <c r="D184" s="40"/>
      <c r="E184" s="40"/>
      <c r="F184" s="41"/>
      <c r="G184" s="40"/>
      <c r="H184" s="488">
        <v>0</v>
      </c>
      <c r="I184" s="488">
        <v>0</v>
      </c>
      <c r="J184" s="488">
        <v>3</v>
      </c>
      <c r="K184" s="488">
        <v>0</v>
      </c>
      <c r="L184" s="488">
        <v>0</v>
      </c>
      <c r="O184" s="486"/>
      <c r="P184" s="108"/>
      <c r="Q184" s="116"/>
      <c r="R184" s="116"/>
      <c r="S184" s="112"/>
      <c r="T184" s="119"/>
    </row>
    <row r="185" spans="1:20" ht="16.5" thickBot="1" x14ac:dyDescent="0.3">
      <c r="A185" s="240"/>
      <c r="B185" s="493" t="s">
        <v>0</v>
      </c>
      <c r="C185" s="494"/>
      <c r="D185" s="495"/>
      <c r="E185" s="495"/>
      <c r="F185" s="494"/>
      <c r="G185" s="495"/>
      <c r="H185" s="496">
        <f>SUM(H169:H182)</f>
        <v>54</v>
      </c>
      <c r="I185" s="496">
        <f>SUM(I169:I183)</f>
        <v>60</v>
      </c>
      <c r="J185" s="496">
        <f>SUM(J169:J184)</f>
        <v>55</v>
      </c>
      <c r="K185" s="496">
        <f t="shared" ref="K185:L185" si="2">SUM(K169:K183)</f>
        <v>60</v>
      </c>
      <c r="L185" s="496">
        <f t="shared" si="2"/>
        <v>60</v>
      </c>
      <c r="O185" s="109">
        <v>5</v>
      </c>
      <c r="P185" s="108">
        <v>5</v>
      </c>
      <c r="Q185" s="120">
        <v>290</v>
      </c>
      <c r="R185" s="120">
        <v>5</v>
      </c>
      <c r="S185" s="112">
        <v>5</v>
      </c>
      <c r="T185" s="119">
        <v>5</v>
      </c>
    </row>
    <row r="186" spans="1:20" ht="16.5" thickBot="1" x14ac:dyDescent="0.3">
      <c r="A186" s="185"/>
      <c r="B186" s="215" t="s">
        <v>220</v>
      </c>
      <c r="C186" s="89"/>
      <c r="D186" s="207"/>
      <c r="E186" s="207"/>
      <c r="F186" s="89"/>
      <c r="G186" s="207"/>
      <c r="H186" s="216"/>
      <c r="I186" s="216"/>
      <c r="J186" s="216"/>
      <c r="K186" s="216"/>
      <c r="L186" s="216"/>
      <c r="O186" s="109" t="s">
        <v>203</v>
      </c>
      <c r="P186" s="108" t="s">
        <v>203</v>
      </c>
      <c r="Q186" s="120" t="s">
        <v>203</v>
      </c>
      <c r="R186" s="110" t="s">
        <v>203</v>
      </c>
      <c r="S186" s="112" t="s">
        <v>203</v>
      </c>
      <c r="T186" s="119" t="s">
        <v>203</v>
      </c>
    </row>
    <row r="187" spans="1:20" ht="16.5" thickBot="1" x14ac:dyDescent="0.25">
      <c r="A187" s="185" t="s">
        <v>83</v>
      </c>
      <c r="B187" s="103" t="s">
        <v>221</v>
      </c>
      <c r="C187" s="41" t="s">
        <v>334</v>
      </c>
      <c r="D187" s="40"/>
      <c r="E187" s="40"/>
      <c r="F187" s="41"/>
      <c r="G187" s="40"/>
      <c r="H187" s="135">
        <v>5</v>
      </c>
      <c r="I187" s="135">
        <v>5</v>
      </c>
      <c r="J187" s="135">
        <v>5</v>
      </c>
      <c r="K187" s="135">
        <v>5</v>
      </c>
      <c r="L187" s="135">
        <v>5</v>
      </c>
      <c r="O187" s="109">
        <v>5</v>
      </c>
      <c r="P187" s="108">
        <v>5</v>
      </c>
      <c r="Q187" s="120">
        <v>290</v>
      </c>
      <c r="R187" s="110">
        <v>5</v>
      </c>
      <c r="S187" s="112">
        <v>5</v>
      </c>
      <c r="T187" s="119">
        <v>5</v>
      </c>
    </row>
    <row r="188" spans="1:20" ht="32.25" thickBot="1" x14ac:dyDescent="0.25">
      <c r="A188" s="185" t="s">
        <v>32</v>
      </c>
      <c r="B188" s="100" t="s">
        <v>222</v>
      </c>
      <c r="C188" s="56" t="s">
        <v>345</v>
      </c>
      <c r="D188" s="205"/>
      <c r="E188" s="205"/>
      <c r="F188" s="56"/>
      <c r="G188" s="205"/>
      <c r="H188" s="214">
        <v>0</v>
      </c>
      <c r="I188" s="214">
        <v>0</v>
      </c>
      <c r="J188" s="214">
        <v>0</v>
      </c>
      <c r="K188" s="214">
        <v>0</v>
      </c>
      <c r="L188" s="214">
        <v>0</v>
      </c>
      <c r="O188" s="109" t="s">
        <v>203</v>
      </c>
      <c r="P188" s="108" t="s">
        <v>203</v>
      </c>
      <c r="Q188" s="110" t="s">
        <v>203</v>
      </c>
      <c r="R188" s="110" t="s">
        <v>203</v>
      </c>
      <c r="S188" s="112" t="s">
        <v>203</v>
      </c>
      <c r="T188" s="119"/>
    </row>
    <row r="189" spans="1:20" ht="16.5" thickBot="1" x14ac:dyDescent="0.3">
      <c r="A189" s="213"/>
      <c r="B189" s="217" t="s">
        <v>0</v>
      </c>
      <c r="C189" s="218"/>
      <c r="D189" s="219"/>
      <c r="E189" s="219"/>
      <c r="F189" s="218"/>
      <c r="G189" s="219"/>
      <c r="H189" s="421">
        <f>SUM(H187:H188)</f>
        <v>5</v>
      </c>
      <c r="I189" s="421">
        <f>SUM(I187:I188)</f>
        <v>5</v>
      </c>
      <c r="J189" s="421">
        <f>SUM(J187:J188)</f>
        <v>5</v>
      </c>
      <c r="K189" s="421">
        <f>SUM(K187:K188)</f>
        <v>5</v>
      </c>
      <c r="L189" s="422">
        <f>SUM(L187:L188)</f>
        <v>5</v>
      </c>
      <c r="O189" s="109">
        <v>10</v>
      </c>
      <c r="P189" s="108">
        <v>10</v>
      </c>
      <c r="Q189" s="125">
        <v>290</v>
      </c>
      <c r="R189" s="110">
        <v>10</v>
      </c>
      <c r="S189" s="112">
        <v>10</v>
      </c>
      <c r="T189" s="119">
        <v>10</v>
      </c>
    </row>
    <row r="190" spans="1:20" ht="16.5" thickBot="1" x14ac:dyDescent="0.25">
      <c r="A190" s="40"/>
      <c r="B190" s="89"/>
      <c r="C190" s="89"/>
      <c r="D190" s="207"/>
      <c r="E190" s="207"/>
      <c r="F190" s="89"/>
      <c r="G190" s="207"/>
      <c r="H190" s="207"/>
      <c r="I190" s="216"/>
      <c r="J190" s="216"/>
      <c r="K190" s="216"/>
      <c r="L190" s="216"/>
      <c r="O190" s="109" t="s">
        <v>203</v>
      </c>
      <c r="P190" s="110" t="s">
        <v>203</v>
      </c>
      <c r="Q190" s="110" t="s">
        <v>203</v>
      </c>
      <c r="R190" s="110" t="s">
        <v>203</v>
      </c>
      <c r="S190" s="112" t="s">
        <v>203</v>
      </c>
      <c r="T190" s="119" t="s">
        <v>203</v>
      </c>
    </row>
    <row r="191" spans="1:20" ht="42.75" customHeight="1" thickBot="1" x14ac:dyDescent="0.25">
      <c r="A191" s="40"/>
      <c r="B191" s="477" t="s">
        <v>600</v>
      </c>
      <c r="C191" s="41"/>
      <c r="D191" s="40"/>
      <c r="E191" s="40"/>
      <c r="F191" s="41"/>
      <c r="G191" s="40"/>
      <c r="H191" s="10"/>
      <c r="I191" s="42"/>
      <c r="J191" s="42"/>
      <c r="K191" s="42"/>
      <c r="L191" s="42"/>
      <c r="O191" s="109">
        <v>5</v>
      </c>
      <c r="P191" s="110">
        <v>5</v>
      </c>
      <c r="Q191" s="125">
        <v>290</v>
      </c>
      <c r="R191" s="110">
        <v>5</v>
      </c>
      <c r="S191" s="112">
        <v>5</v>
      </c>
      <c r="T191" s="119">
        <v>5</v>
      </c>
    </row>
    <row r="192" spans="1:20" ht="42" customHeight="1" thickBot="1" x14ac:dyDescent="0.25">
      <c r="A192" s="40" t="s">
        <v>83</v>
      </c>
      <c r="B192" s="478" t="s">
        <v>225</v>
      </c>
      <c r="C192" s="41" t="s">
        <v>379</v>
      </c>
      <c r="D192" s="40"/>
      <c r="E192" s="40"/>
      <c r="F192" s="41"/>
      <c r="G192" s="40"/>
      <c r="H192" s="132" t="s">
        <v>175</v>
      </c>
      <c r="I192" s="132" t="s">
        <v>175</v>
      </c>
      <c r="J192" s="132" t="s">
        <v>175</v>
      </c>
      <c r="K192" s="132" t="s">
        <v>175</v>
      </c>
      <c r="L192" s="132" t="s">
        <v>175</v>
      </c>
      <c r="O192" s="441"/>
      <c r="P192" s="441"/>
      <c r="Q192" s="441"/>
      <c r="R192" s="441"/>
      <c r="S192" s="440"/>
      <c r="T192" s="439"/>
    </row>
    <row r="193" spans="1:12" ht="33" customHeight="1" x14ac:dyDescent="0.2">
      <c r="A193" s="40" t="s">
        <v>32</v>
      </c>
      <c r="B193" s="478" t="s">
        <v>226</v>
      </c>
      <c r="C193" s="41" t="s">
        <v>346</v>
      </c>
      <c r="D193" s="40"/>
      <c r="E193" s="40"/>
      <c r="F193" s="41"/>
      <c r="G193" s="40"/>
      <c r="H193" s="132" t="s">
        <v>175</v>
      </c>
      <c r="I193" s="132" t="s">
        <v>175</v>
      </c>
      <c r="J193" s="132" t="s">
        <v>175</v>
      </c>
      <c r="K193" s="132" t="s">
        <v>175</v>
      </c>
      <c r="L193" s="132" t="s">
        <v>175</v>
      </c>
    </row>
    <row r="194" spans="1:12" ht="13.5" customHeight="1" x14ac:dyDescent="0.2">
      <c r="A194" s="40"/>
      <c r="B194" s="41"/>
      <c r="C194" s="41"/>
      <c r="D194" s="40"/>
      <c r="E194" s="40"/>
      <c r="F194" s="41"/>
      <c r="G194" s="40"/>
      <c r="H194" s="10"/>
      <c r="I194" s="42"/>
      <c r="J194" s="42"/>
      <c r="K194" s="42"/>
      <c r="L194" s="42"/>
    </row>
    <row r="195" spans="1:12" ht="15.75" x14ac:dyDescent="0.25">
      <c r="A195" s="40"/>
      <c r="B195" s="200" t="s">
        <v>227</v>
      </c>
      <c r="C195" s="41"/>
      <c r="D195" s="40"/>
      <c r="E195" s="40"/>
      <c r="F195" s="41"/>
      <c r="G195" s="40"/>
      <c r="H195" s="10"/>
      <c r="I195" s="42"/>
      <c r="J195" s="42"/>
      <c r="K195" s="42"/>
      <c r="L195" s="42"/>
    </row>
    <row r="196" spans="1:12" ht="39" x14ac:dyDescent="0.25">
      <c r="A196" s="40"/>
      <c r="B196" s="15" t="s">
        <v>228</v>
      </c>
      <c r="C196" s="96" t="s">
        <v>340</v>
      </c>
      <c r="D196" s="40"/>
      <c r="E196" s="40"/>
      <c r="F196" s="41"/>
      <c r="G196" s="40"/>
      <c r="H196" s="132" t="s">
        <v>175</v>
      </c>
      <c r="I196" s="132" t="s">
        <v>175</v>
      </c>
      <c r="J196" s="132" t="s">
        <v>175</v>
      </c>
      <c r="K196" s="132" t="s">
        <v>175</v>
      </c>
      <c r="L196" s="132" t="s">
        <v>175</v>
      </c>
    </row>
    <row r="197" spans="1:12" ht="12.75" customHeight="1" x14ac:dyDescent="0.2">
      <c r="A197" s="40"/>
      <c r="B197" s="41"/>
      <c r="C197" s="41"/>
      <c r="D197" s="40"/>
      <c r="E197" s="40"/>
      <c r="F197" s="41"/>
      <c r="G197" s="40"/>
      <c r="H197" s="10"/>
      <c r="I197" s="42"/>
      <c r="J197" s="42"/>
      <c r="K197" s="42"/>
      <c r="L197" s="42"/>
    </row>
    <row r="198" spans="1:12" ht="34.5" customHeight="1" x14ac:dyDescent="0.3">
      <c r="A198" s="40"/>
      <c r="B198" s="586" t="s">
        <v>229</v>
      </c>
      <c r="C198" s="587"/>
      <c r="D198" s="40"/>
      <c r="E198" s="40"/>
      <c r="F198" s="41"/>
      <c r="G198" s="40"/>
      <c r="H198" s="10"/>
      <c r="I198" s="42"/>
      <c r="J198" s="42"/>
      <c r="K198" s="42"/>
      <c r="L198" s="42"/>
    </row>
    <row r="199" spans="1:12" ht="63.75" x14ac:dyDescent="0.2">
      <c r="A199" s="185" t="s">
        <v>83</v>
      </c>
      <c r="B199" s="52" t="s">
        <v>230</v>
      </c>
      <c r="C199" s="286" t="s">
        <v>347</v>
      </c>
      <c r="D199" s="40"/>
      <c r="E199" s="40"/>
      <c r="F199" s="41"/>
      <c r="H199" s="132" t="s">
        <v>175</v>
      </c>
      <c r="I199" s="132" t="s">
        <v>175</v>
      </c>
      <c r="J199" s="132" t="s">
        <v>175</v>
      </c>
      <c r="K199" s="132" t="s">
        <v>175</v>
      </c>
      <c r="L199" s="132" t="s">
        <v>175</v>
      </c>
    </row>
    <row r="200" spans="1:12" ht="81" customHeight="1" x14ac:dyDescent="0.2">
      <c r="A200" s="185" t="s">
        <v>32</v>
      </c>
      <c r="B200" s="224" t="s">
        <v>231</v>
      </c>
      <c r="C200" s="287" t="s">
        <v>348</v>
      </c>
      <c r="D200" s="40"/>
      <c r="E200" s="40"/>
      <c r="F200" s="41"/>
      <c r="G200" s="40"/>
      <c r="H200" s="132" t="s">
        <v>175</v>
      </c>
      <c r="I200" s="132" t="s">
        <v>175</v>
      </c>
      <c r="J200" s="132" t="s">
        <v>175</v>
      </c>
      <c r="K200" s="132" t="s">
        <v>175</v>
      </c>
      <c r="L200" s="132" t="s">
        <v>175</v>
      </c>
    </row>
    <row r="201" spans="1:12" ht="125.25" customHeight="1" x14ac:dyDescent="0.2">
      <c r="A201" s="521" t="s">
        <v>84</v>
      </c>
      <c r="B201" s="224" t="s">
        <v>232</v>
      </c>
      <c r="C201" s="288" t="s">
        <v>349</v>
      </c>
      <c r="D201" s="599"/>
      <c r="E201" s="599"/>
      <c r="F201" s="599"/>
      <c r="G201" s="599"/>
      <c r="H201" s="614" t="s">
        <v>175</v>
      </c>
      <c r="I201" s="614" t="s">
        <v>175</v>
      </c>
      <c r="J201" s="614" t="s">
        <v>175</v>
      </c>
      <c r="K201" s="614" t="s">
        <v>175</v>
      </c>
      <c r="L201" s="614" t="s">
        <v>175</v>
      </c>
    </row>
    <row r="202" spans="1:12" ht="15.75" x14ac:dyDescent="0.2">
      <c r="A202" s="585"/>
      <c r="B202" s="229" t="s">
        <v>233</v>
      </c>
      <c r="C202" s="289"/>
      <c r="D202" s="600"/>
      <c r="E202" s="600"/>
      <c r="F202" s="600"/>
      <c r="G202" s="600"/>
      <c r="H202" s="615"/>
      <c r="I202" s="615"/>
      <c r="J202" s="615"/>
      <c r="K202" s="615"/>
      <c r="L202" s="615"/>
    </row>
    <row r="203" spans="1:12" ht="15.75" x14ac:dyDescent="0.2">
      <c r="A203" s="585"/>
      <c r="B203" s="229" t="s">
        <v>234</v>
      </c>
      <c r="C203" s="289"/>
      <c r="D203" s="600"/>
      <c r="E203" s="600"/>
      <c r="F203" s="600"/>
      <c r="G203" s="600"/>
      <c r="H203" s="615"/>
      <c r="I203" s="615"/>
      <c r="J203" s="615"/>
      <c r="K203" s="615"/>
      <c r="L203" s="615"/>
    </row>
    <row r="204" spans="1:12" ht="15.75" x14ac:dyDescent="0.2">
      <c r="A204" s="585"/>
      <c r="B204" s="229" t="s">
        <v>235</v>
      </c>
      <c r="C204" s="289"/>
      <c r="D204" s="600"/>
      <c r="E204" s="600"/>
      <c r="F204" s="600"/>
      <c r="G204" s="600"/>
      <c r="H204" s="615"/>
      <c r="I204" s="615"/>
      <c r="J204" s="615"/>
      <c r="K204" s="615"/>
      <c r="L204" s="615"/>
    </row>
    <row r="205" spans="1:12" ht="15.75" x14ac:dyDescent="0.2">
      <c r="A205" s="522"/>
      <c r="B205" s="140" t="s">
        <v>236</v>
      </c>
      <c r="C205" s="290"/>
      <c r="D205" s="601"/>
      <c r="E205" s="601"/>
      <c r="F205" s="601"/>
      <c r="G205" s="601"/>
      <c r="H205" s="605"/>
      <c r="I205" s="605"/>
      <c r="J205" s="605"/>
      <c r="K205" s="605"/>
      <c r="L205" s="605"/>
    </row>
    <row r="206" spans="1:12" ht="63.75" x14ac:dyDescent="0.2">
      <c r="A206" s="185" t="s">
        <v>85</v>
      </c>
      <c r="B206" s="140" t="s">
        <v>237</v>
      </c>
      <c r="C206" s="287" t="s">
        <v>347</v>
      </c>
      <c r="D206" s="40"/>
      <c r="E206" s="40"/>
      <c r="F206" s="41"/>
      <c r="G206" s="40"/>
      <c r="H206" s="132" t="s">
        <v>175</v>
      </c>
      <c r="I206" s="132" t="s">
        <v>175</v>
      </c>
      <c r="J206" s="132" t="s">
        <v>175</v>
      </c>
      <c r="K206" s="132" t="s">
        <v>175</v>
      </c>
      <c r="L206" s="132" t="s">
        <v>175</v>
      </c>
    </row>
    <row r="207" spans="1:12" ht="36.75" customHeight="1" x14ac:dyDescent="0.3">
      <c r="A207" s="40"/>
      <c r="B207" s="181" t="s">
        <v>307</v>
      </c>
      <c r="C207" s="41"/>
      <c r="D207" s="40"/>
      <c r="E207" s="40"/>
      <c r="F207" s="41"/>
      <c r="G207" s="40"/>
      <c r="H207" s="42"/>
      <c r="I207" s="42"/>
      <c r="J207" s="42"/>
      <c r="K207" s="42"/>
      <c r="L207" s="42"/>
    </row>
    <row r="208" spans="1:12" x14ac:dyDescent="0.2">
      <c r="A208" s="40"/>
      <c r="B208" s="41"/>
      <c r="C208" s="41"/>
      <c r="D208" s="40"/>
      <c r="E208" s="40"/>
      <c r="F208" s="41"/>
      <c r="G208" s="40"/>
      <c r="H208" s="42"/>
      <c r="I208" s="42"/>
      <c r="J208" s="42"/>
      <c r="K208" s="42"/>
      <c r="L208" s="42"/>
    </row>
    <row r="209" spans="1:12" ht="78" customHeight="1" x14ac:dyDescent="0.2">
      <c r="A209" s="40" t="s">
        <v>83</v>
      </c>
      <c r="B209" s="224" t="s">
        <v>278</v>
      </c>
      <c r="C209" s="182" t="s">
        <v>381</v>
      </c>
      <c r="D209" s="40"/>
      <c r="E209" s="40"/>
      <c r="F209" s="41"/>
      <c r="G209" s="40"/>
      <c r="H209" s="42"/>
      <c r="I209" s="42"/>
      <c r="J209" s="42"/>
      <c r="K209" s="42"/>
      <c r="L209" s="42"/>
    </row>
    <row r="210" spans="1:12" ht="18" customHeight="1" x14ac:dyDescent="0.2">
      <c r="A210" s="521" t="s">
        <v>32</v>
      </c>
      <c r="B210" s="234" t="s">
        <v>239</v>
      </c>
      <c r="C210" s="610" t="s">
        <v>382</v>
      </c>
      <c r="D210" s="525"/>
      <c r="E210" s="525"/>
      <c r="F210" s="525"/>
      <c r="G210" s="525"/>
      <c r="H210" s="525"/>
      <c r="I210" s="525"/>
      <c r="J210" s="525"/>
      <c r="K210" s="525"/>
      <c r="L210" s="525"/>
    </row>
    <row r="211" spans="1:12" ht="20.25" customHeight="1" x14ac:dyDescent="0.2">
      <c r="A211" s="522"/>
      <c r="B211" s="235" t="s">
        <v>321</v>
      </c>
      <c r="C211" s="611"/>
      <c r="D211" s="526"/>
      <c r="E211" s="526"/>
      <c r="F211" s="526"/>
      <c r="G211" s="526"/>
      <c r="H211" s="526"/>
      <c r="I211" s="526"/>
      <c r="J211" s="526"/>
      <c r="K211" s="526"/>
      <c r="L211" s="526"/>
    </row>
    <row r="212" spans="1:12" ht="57.75" customHeight="1" x14ac:dyDescent="0.2">
      <c r="A212" s="525" t="s">
        <v>84</v>
      </c>
      <c r="B212" s="608" t="s">
        <v>243</v>
      </c>
      <c r="C212" s="236" t="s">
        <v>383</v>
      </c>
      <c r="D212" s="205"/>
      <c r="E212" s="205"/>
      <c r="F212" s="205"/>
      <c r="G212" s="205"/>
      <c r="H212" s="205"/>
      <c r="I212" s="205"/>
      <c r="J212" s="205"/>
      <c r="K212" s="205"/>
      <c r="L212" s="205"/>
    </row>
    <row r="213" spans="1:12" ht="63.75" x14ac:dyDescent="0.2">
      <c r="A213" s="527"/>
      <c r="B213" s="609"/>
      <c r="C213" s="237" t="s">
        <v>245</v>
      </c>
      <c r="D213" s="207"/>
      <c r="E213" s="207"/>
      <c r="F213" s="207"/>
      <c r="G213" s="207"/>
      <c r="H213" s="207"/>
      <c r="I213" s="207"/>
      <c r="J213" s="207"/>
      <c r="K213" s="207"/>
      <c r="L213" s="207"/>
    </row>
    <row r="214" spans="1:12" ht="19.5" customHeight="1" x14ac:dyDescent="0.2">
      <c r="A214" s="525" t="s">
        <v>85</v>
      </c>
      <c r="B214" s="536" t="s">
        <v>246</v>
      </c>
      <c r="C214" s="605" t="s">
        <v>247</v>
      </c>
      <c r="D214" s="525"/>
      <c r="E214" s="525"/>
      <c r="F214" s="525"/>
      <c r="G214" s="525"/>
      <c r="H214" s="582">
        <v>0</v>
      </c>
      <c r="I214" s="582">
        <v>6</v>
      </c>
      <c r="J214" s="582">
        <v>6</v>
      </c>
      <c r="K214" s="582">
        <v>6</v>
      </c>
      <c r="L214" s="582">
        <v>6</v>
      </c>
    </row>
    <row r="215" spans="1:12" ht="13.5" customHeight="1" x14ac:dyDescent="0.2">
      <c r="A215" s="527"/>
      <c r="B215" s="536"/>
      <c r="C215" s="520"/>
      <c r="D215" s="527"/>
      <c r="E215" s="527"/>
      <c r="F215" s="527"/>
      <c r="G215" s="527"/>
      <c r="H215" s="584"/>
      <c r="I215" s="584"/>
      <c r="J215" s="584"/>
      <c r="K215" s="584"/>
      <c r="L215" s="584"/>
    </row>
    <row r="216" spans="1:12" ht="119.25" customHeight="1" x14ac:dyDescent="0.2">
      <c r="A216" s="185" t="s">
        <v>86</v>
      </c>
      <c r="B216" s="224" t="s">
        <v>248</v>
      </c>
      <c r="C216" s="184" t="s">
        <v>249</v>
      </c>
      <c r="D216" s="40"/>
      <c r="E216" s="40"/>
      <c r="F216" s="41"/>
      <c r="G216" s="40"/>
      <c r="H216" s="144"/>
      <c r="I216" s="144"/>
      <c r="J216" s="144"/>
      <c r="K216" s="144"/>
      <c r="L216" s="144"/>
    </row>
    <row r="217" spans="1:12" ht="31.5" x14ac:dyDescent="0.2">
      <c r="A217" s="521" t="s">
        <v>87</v>
      </c>
      <c r="B217" s="141" t="s">
        <v>250</v>
      </c>
      <c r="C217" s="230" t="s">
        <v>247</v>
      </c>
      <c r="D217" s="230"/>
      <c r="E217" s="230"/>
      <c r="F217" s="230"/>
      <c r="G217" s="230"/>
      <c r="H217" s="582">
        <v>6</v>
      </c>
      <c r="I217" s="582">
        <v>6</v>
      </c>
      <c r="J217" s="582">
        <v>6</v>
      </c>
      <c r="K217" s="582">
        <v>6</v>
      </c>
      <c r="L217" s="582">
        <v>6</v>
      </c>
    </row>
    <row r="218" spans="1:12" ht="15.75" x14ac:dyDescent="0.2">
      <c r="A218" s="585"/>
      <c r="B218" s="164" t="s">
        <v>251</v>
      </c>
      <c r="C218" s="231"/>
      <c r="D218" s="231"/>
      <c r="E218" s="231"/>
      <c r="F218" s="231"/>
      <c r="G218" s="231"/>
      <c r="H218" s="583"/>
      <c r="I218" s="583"/>
      <c r="J218" s="583"/>
      <c r="K218" s="583"/>
      <c r="L218" s="583"/>
    </row>
    <row r="219" spans="1:12" ht="15.75" x14ac:dyDescent="0.2">
      <c r="A219" s="585"/>
      <c r="B219" s="164" t="s">
        <v>252</v>
      </c>
      <c r="C219" s="231"/>
      <c r="D219" s="231"/>
      <c r="E219" s="231"/>
      <c r="F219" s="231"/>
      <c r="G219" s="231"/>
      <c r="H219" s="583"/>
      <c r="I219" s="583"/>
      <c r="J219" s="583"/>
      <c r="K219" s="583"/>
      <c r="L219" s="583"/>
    </row>
    <row r="220" spans="1:12" ht="31.5" x14ac:dyDescent="0.2">
      <c r="A220" s="585"/>
      <c r="B220" s="164" t="s">
        <v>253</v>
      </c>
      <c r="C220" s="231"/>
      <c r="D220" s="231"/>
      <c r="E220" s="231"/>
      <c r="F220" s="231"/>
      <c r="G220" s="231"/>
      <c r="H220" s="583"/>
      <c r="I220" s="583"/>
      <c r="J220" s="583"/>
      <c r="K220" s="583"/>
      <c r="L220" s="583"/>
    </row>
    <row r="221" spans="1:12" ht="15.75" x14ac:dyDescent="0.2">
      <c r="A221" s="522"/>
      <c r="B221" s="164" t="s">
        <v>254</v>
      </c>
      <c r="C221" s="231"/>
      <c r="D221" s="231"/>
      <c r="E221" s="231"/>
      <c r="F221" s="231"/>
      <c r="G221" s="231"/>
      <c r="H221" s="584"/>
      <c r="I221" s="584"/>
      <c r="J221" s="584"/>
      <c r="K221" s="584"/>
      <c r="L221" s="584"/>
    </row>
    <row r="222" spans="1:12" ht="21" customHeight="1" x14ac:dyDescent="0.2">
      <c r="A222" s="521" t="s">
        <v>88</v>
      </c>
      <c r="B222" s="141" t="s">
        <v>255</v>
      </c>
      <c r="C222" s="232" t="s">
        <v>247</v>
      </c>
      <c r="D222" s="232"/>
      <c r="E222" s="232"/>
      <c r="F222" s="232"/>
      <c r="G222" s="232"/>
      <c r="H222" s="423"/>
      <c r="I222" s="423"/>
      <c r="J222" s="423"/>
      <c r="K222" s="423"/>
      <c r="L222" s="423"/>
    </row>
    <row r="223" spans="1:12" ht="15" customHeight="1" x14ac:dyDescent="0.2">
      <c r="A223" s="522"/>
      <c r="B223" s="229" t="s">
        <v>256</v>
      </c>
      <c r="C223" s="233"/>
      <c r="D223" s="233"/>
      <c r="E223" s="233"/>
      <c r="F223" s="233"/>
      <c r="G223" s="233"/>
      <c r="H223" s="225"/>
      <c r="I223" s="225"/>
      <c r="J223" s="225"/>
      <c r="K223" s="225"/>
      <c r="L223" s="225"/>
    </row>
    <row r="224" spans="1:12" ht="17.25" customHeight="1" x14ac:dyDescent="0.2">
      <c r="A224" s="521" t="s">
        <v>89</v>
      </c>
      <c r="B224" s="224" t="s">
        <v>257</v>
      </c>
      <c r="C224" s="598" t="s">
        <v>259</v>
      </c>
      <c r="D224" s="525"/>
      <c r="E224" s="525"/>
      <c r="F224" s="525"/>
      <c r="G224" s="525"/>
      <c r="H224" s="602"/>
      <c r="I224" s="602"/>
      <c r="J224" s="602"/>
      <c r="K224" s="602"/>
      <c r="L224" s="602"/>
    </row>
    <row r="225" spans="1:12" ht="63" x14ac:dyDescent="0.2">
      <c r="A225" s="522"/>
      <c r="B225" s="140" t="s">
        <v>258</v>
      </c>
      <c r="C225" s="598"/>
      <c r="D225" s="527"/>
      <c r="E225" s="527"/>
      <c r="F225" s="527"/>
      <c r="G225" s="527"/>
      <c r="H225" s="603"/>
      <c r="I225" s="603"/>
      <c r="J225" s="603"/>
      <c r="K225" s="603"/>
      <c r="L225" s="603"/>
    </row>
    <row r="226" spans="1:12" ht="31.5" x14ac:dyDescent="0.2">
      <c r="A226" s="185" t="s">
        <v>90</v>
      </c>
      <c r="B226" s="228" t="s">
        <v>260</v>
      </c>
      <c r="C226" s="134" t="s">
        <v>176</v>
      </c>
      <c r="D226" s="40"/>
      <c r="E226" s="40"/>
      <c r="F226" s="41"/>
      <c r="G226" s="40"/>
      <c r="H226" s="424">
        <v>20</v>
      </c>
      <c r="I226" s="424">
        <v>20</v>
      </c>
      <c r="J226" s="424">
        <v>20</v>
      </c>
      <c r="K226" s="424">
        <v>20</v>
      </c>
      <c r="L226" s="424">
        <v>20</v>
      </c>
    </row>
    <row r="227" spans="1:12" ht="15.75" x14ac:dyDescent="0.2">
      <c r="A227" s="40"/>
      <c r="B227" s="186" t="s">
        <v>0</v>
      </c>
      <c r="C227" s="134"/>
      <c r="D227" s="40"/>
      <c r="E227" s="40"/>
      <c r="F227" s="41"/>
      <c r="G227" s="40"/>
      <c r="H227" s="424">
        <f>SUM(H214:H226)</f>
        <v>26</v>
      </c>
      <c r="I227" s="424">
        <f>SUM(I214:I226)</f>
        <v>32</v>
      </c>
      <c r="J227" s="424">
        <f>SUM(J214:J226)</f>
        <v>32</v>
      </c>
      <c r="K227" s="424">
        <f>SUM(K214:K226)</f>
        <v>32</v>
      </c>
      <c r="L227" s="424">
        <f>SUM(L214:L226)</f>
        <v>32</v>
      </c>
    </row>
    <row r="228" spans="1:12" ht="15.75" x14ac:dyDescent="0.25">
      <c r="A228" s="40"/>
      <c r="B228" s="41"/>
      <c r="C228" s="68"/>
      <c r="D228" s="40"/>
      <c r="E228" s="40"/>
      <c r="F228" s="41"/>
      <c r="G228" s="40"/>
      <c r="H228" s="11"/>
      <c r="I228" s="11"/>
      <c r="J228" s="11"/>
      <c r="K228" s="11"/>
      <c r="L228" s="11"/>
    </row>
    <row r="229" spans="1:12" ht="36.75" customHeight="1" x14ac:dyDescent="0.3">
      <c r="A229" s="40"/>
      <c r="B229" s="181" t="s">
        <v>308</v>
      </c>
      <c r="C229" s="238"/>
      <c r="D229" s="40"/>
      <c r="E229" s="40"/>
      <c r="F229" s="41"/>
      <c r="G229" s="40"/>
      <c r="H229" s="11"/>
      <c r="I229" s="11"/>
      <c r="J229" s="11"/>
      <c r="K229" s="11"/>
      <c r="L229" s="11"/>
    </row>
    <row r="230" spans="1:12" ht="30" x14ac:dyDescent="0.25">
      <c r="A230" s="525" t="s">
        <v>83</v>
      </c>
      <c r="B230" s="523" t="s">
        <v>261</v>
      </c>
      <c r="C230" s="221" t="s">
        <v>176</v>
      </c>
      <c r="D230" s="525"/>
      <c r="E230" s="525"/>
      <c r="F230" s="525"/>
      <c r="G230" s="525"/>
      <c r="H230" s="425">
        <v>7</v>
      </c>
      <c r="I230" s="425">
        <v>7</v>
      </c>
      <c r="J230" s="425">
        <v>7</v>
      </c>
      <c r="K230" s="425">
        <v>7</v>
      </c>
      <c r="L230" s="425">
        <v>7</v>
      </c>
    </row>
    <row r="231" spans="1:12" ht="15.75" customHeight="1" x14ac:dyDescent="0.25">
      <c r="A231" s="526"/>
      <c r="B231" s="523"/>
      <c r="C231" s="222" t="s">
        <v>219</v>
      </c>
      <c r="D231" s="526"/>
      <c r="E231" s="526"/>
      <c r="F231" s="526"/>
      <c r="G231" s="526"/>
      <c r="H231" s="426"/>
      <c r="I231" s="426"/>
      <c r="J231" s="426"/>
      <c r="K231" s="426"/>
      <c r="L231" s="426"/>
    </row>
    <row r="232" spans="1:12" ht="135" x14ac:dyDescent="0.25">
      <c r="A232" s="527"/>
      <c r="B232" s="523"/>
      <c r="C232" s="222" t="s">
        <v>262</v>
      </c>
      <c r="D232" s="526"/>
      <c r="E232" s="527"/>
      <c r="F232" s="527"/>
      <c r="G232" s="527"/>
      <c r="H232" s="427"/>
      <c r="I232" s="427"/>
      <c r="J232" s="427"/>
      <c r="K232" s="427"/>
      <c r="L232" s="427"/>
    </row>
    <row r="233" spans="1:12" ht="18" customHeight="1" x14ac:dyDescent="0.25">
      <c r="A233" s="525" t="s">
        <v>32</v>
      </c>
      <c r="B233" s="523" t="s">
        <v>263</v>
      </c>
      <c r="C233" s="606" t="s">
        <v>264</v>
      </c>
      <c r="D233" s="205"/>
      <c r="E233" s="205"/>
      <c r="F233" s="205"/>
      <c r="G233" s="205"/>
      <c r="H233" s="425">
        <v>7</v>
      </c>
      <c r="I233" s="425">
        <v>7</v>
      </c>
      <c r="J233" s="425">
        <v>7</v>
      </c>
      <c r="K233" s="425">
        <v>7</v>
      </c>
      <c r="L233" s="425">
        <v>7</v>
      </c>
    </row>
    <row r="234" spans="1:12" ht="13.5" customHeight="1" x14ac:dyDescent="0.25">
      <c r="A234" s="526"/>
      <c r="B234" s="523"/>
      <c r="C234" s="607"/>
      <c r="D234" s="239"/>
      <c r="E234" s="239"/>
      <c r="F234" s="239"/>
      <c r="G234" s="239"/>
      <c r="H234" s="428"/>
      <c r="I234" s="428"/>
      <c r="J234" s="428"/>
      <c r="K234" s="428"/>
      <c r="L234" s="428"/>
    </row>
    <row r="235" spans="1:12" ht="165" x14ac:dyDescent="0.25">
      <c r="A235" s="527"/>
      <c r="B235" s="523"/>
      <c r="C235" s="285" t="s">
        <v>265</v>
      </c>
      <c r="D235" s="207"/>
      <c r="E235" s="207"/>
      <c r="F235" s="207"/>
      <c r="G235" s="207"/>
      <c r="H235" s="429"/>
      <c r="I235" s="429"/>
      <c r="J235" s="429"/>
      <c r="K235" s="429"/>
      <c r="L235" s="429"/>
    </row>
    <row r="236" spans="1:12" ht="18" customHeight="1" x14ac:dyDescent="0.25">
      <c r="A236" s="525" t="s">
        <v>84</v>
      </c>
      <c r="B236" s="523" t="s">
        <v>266</v>
      </c>
      <c r="C236" s="532" t="s">
        <v>176</v>
      </c>
      <c r="D236" s="525"/>
      <c r="E236" s="525"/>
      <c r="F236" s="525"/>
      <c r="G236" s="525"/>
      <c r="H236" s="425">
        <v>12</v>
      </c>
      <c r="I236" s="425">
        <v>12</v>
      </c>
      <c r="J236" s="425">
        <v>12</v>
      </c>
      <c r="K236" s="425">
        <v>12</v>
      </c>
      <c r="L236" s="425">
        <v>12</v>
      </c>
    </row>
    <row r="237" spans="1:12" ht="13.5" customHeight="1" x14ac:dyDescent="0.25">
      <c r="A237" s="526"/>
      <c r="B237" s="523"/>
      <c r="C237" s="533"/>
      <c r="D237" s="526"/>
      <c r="E237" s="526"/>
      <c r="F237" s="526"/>
      <c r="G237" s="526"/>
      <c r="H237" s="428"/>
      <c r="I237" s="428"/>
      <c r="J237" s="428"/>
      <c r="K237" s="428"/>
      <c r="L237" s="428"/>
    </row>
    <row r="238" spans="1:12" ht="173.25" x14ac:dyDescent="0.25">
      <c r="A238" s="527"/>
      <c r="B238" s="523"/>
      <c r="C238" s="223" t="s">
        <v>265</v>
      </c>
      <c r="D238" s="527"/>
      <c r="E238" s="527"/>
      <c r="F238" s="527"/>
      <c r="G238" s="527"/>
      <c r="H238" s="427"/>
      <c r="I238" s="427"/>
      <c r="J238" s="427"/>
      <c r="K238" s="427"/>
      <c r="L238" s="427"/>
    </row>
    <row r="239" spans="1:12" ht="31.5" x14ac:dyDescent="0.25">
      <c r="A239" s="534" t="s">
        <v>85</v>
      </c>
      <c r="B239" s="52" t="s">
        <v>267</v>
      </c>
      <c r="C239" s="604" t="s">
        <v>270</v>
      </c>
      <c r="D239" s="40"/>
      <c r="E239" s="40"/>
      <c r="F239" s="41"/>
      <c r="G239" s="41"/>
      <c r="H239" s="264"/>
      <c r="I239" s="264"/>
      <c r="J239" s="264"/>
      <c r="K239" s="264"/>
      <c r="L239" s="264"/>
    </row>
    <row r="240" spans="1:12" ht="63" x14ac:dyDescent="0.25">
      <c r="A240" s="534"/>
      <c r="B240" s="52" t="s">
        <v>320</v>
      </c>
      <c r="C240" s="581"/>
      <c r="D240" s="40"/>
      <c r="E240" s="40"/>
      <c r="F240" s="41"/>
      <c r="G240" s="41"/>
      <c r="H240" s="264"/>
      <c r="I240" s="264"/>
      <c r="J240" s="264"/>
      <c r="K240" s="264"/>
      <c r="L240" s="264"/>
    </row>
    <row r="241" spans="1:13" ht="129" customHeight="1" x14ac:dyDescent="0.25">
      <c r="A241" s="40" t="s">
        <v>86</v>
      </c>
      <c r="B241" s="52" t="s">
        <v>274</v>
      </c>
      <c r="C241" s="10" t="s">
        <v>271</v>
      </c>
      <c r="D241" s="40"/>
      <c r="E241" s="40"/>
      <c r="F241" s="41"/>
      <c r="G241" s="41"/>
      <c r="H241" s="264"/>
      <c r="I241" s="264"/>
      <c r="J241" s="264"/>
      <c r="K241" s="264"/>
      <c r="L241" s="264"/>
    </row>
    <row r="242" spans="1:13" ht="15.75" x14ac:dyDescent="0.25">
      <c r="A242" s="40"/>
      <c r="B242" s="52" t="s">
        <v>0</v>
      </c>
      <c r="C242" s="10"/>
      <c r="D242" s="40"/>
      <c r="E242" s="40"/>
      <c r="F242" s="41"/>
      <c r="G242" s="41"/>
      <c r="H242" s="264">
        <f>SUM(H230:H241)</f>
        <v>26</v>
      </c>
      <c r="I242" s="264">
        <f>SUM(I230:I241)</f>
        <v>26</v>
      </c>
      <c r="J242" s="264">
        <f>SUM(J230:J241)</f>
        <v>26</v>
      </c>
      <c r="K242" s="264">
        <f>SUM(K230:K241)</f>
        <v>26</v>
      </c>
      <c r="L242" s="264">
        <f>SUM(L230:L241)</f>
        <v>26</v>
      </c>
    </row>
    <row r="243" spans="1:13" ht="18.75" customHeight="1" x14ac:dyDescent="0.25">
      <c r="A243" s="40"/>
      <c r="B243" s="169" t="s">
        <v>309</v>
      </c>
      <c r="C243" s="169"/>
      <c r="D243" s="169"/>
      <c r="E243" s="169"/>
      <c r="F243" s="169"/>
      <c r="G243" s="169"/>
      <c r="H243" s="7"/>
      <c r="I243" s="11"/>
      <c r="J243" s="11"/>
      <c r="K243" s="11"/>
      <c r="L243" s="11"/>
    </row>
    <row r="244" spans="1:13" ht="33.75" customHeight="1" x14ac:dyDescent="0.25">
      <c r="A244" s="40"/>
      <c r="B244" s="133" t="s">
        <v>272</v>
      </c>
      <c r="C244" s="143" t="s">
        <v>273</v>
      </c>
      <c r="D244" s="133"/>
      <c r="E244" s="133"/>
      <c r="F244" s="96"/>
      <c r="G244" s="41"/>
      <c r="H244" s="15"/>
      <c r="I244" s="11"/>
      <c r="J244" s="11"/>
      <c r="K244" s="11"/>
      <c r="L244" s="11"/>
    </row>
    <row r="245" spans="1:13" ht="173.25" x14ac:dyDescent="0.2">
      <c r="A245" s="40" t="s">
        <v>83</v>
      </c>
      <c r="B245" s="142" t="s">
        <v>275</v>
      </c>
      <c r="C245" s="10" t="s">
        <v>350</v>
      </c>
      <c r="D245" s="133"/>
      <c r="E245" s="133"/>
      <c r="F245" s="96"/>
      <c r="G245" s="41"/>
      <c r="H245" s="424">
        <v>25</v>
      </c>
      <c r="I245" s="424">
        <v>25</v>
      </c>
      <c r="J245" s="424">
        <v>25</v>
      </c>
      <c r="K245" s="424">
        <v>25</v>
      </c>
      <c r="L245" s="424">
        <v>25</v>
      </c>
    </row>
    <row r="246" spans="1:13" ht="141.75" x14ac:dyDescent="0.25">
      <c r="A246" s="40" t="s">
        <v>32</v>
      </c>
      <c r="B246" s="52" t="s">
        <v>277</v>
      </c>
      <c r="C246" s="9" t="s">
        <v>262</v>
      </c>
      <c r="D246" s="133"/>
      <c r="E246" s="133"/>
      <c r="F246" s="7"/>
      <c r="G246" s="41"/>
      <c r="H246" s="15"/>
      <c r="I246" s="11"/>
      <c r="J246" s="11"/>
      <c r="K246" s="11"/>
      <c r="L246" s="11"/>
    </row>
    <row r="247" spans="1:13" ht="15.75" x14ac:dyDescent="0.25">
      <c r="A247" s="40"/>
      <c r="B247" s="52" t="s">
        <v>0</v>
      </c>
      <c r="C247" s="10"/>
      <c r="D247" s="40"/>
      <c r="E247" s="40"/>
      <c r="F247" s="41"/>
      <c r="G247" s="41"/>
      <c r="H247" s="264">
        <f>SUM(H244:H246)</f>
        <v>25</v>
      </c>
      <c r="I247" s="264">
        <f>SUM(I244:I246)</f>
        <v>25</v>
      </c>
      <c r="J247" s="264">
        <f>SUM(J244:J246)</f>
        <v>25</v>
      </c>
      <c r="K247" s="264">
        <f>SUM(K244:K246)</f>
        <v>25</v>
      </c>
      <c r="L247" s="264">
        <f>SUM(L244:L246)</f>
        <v>25</v>
      </c>
    </row>
    <row r="248" spans="1:13" ht="15.75" x14ac:dyDescent="0.2">
      <c r="H248" s="26"/>
      <c r="I248" s="26"/>
      <c r="J248" s="26"/>
      <c r="K248" s="26"/>
      <c r="L248" s="26"/>
    </row>
    <row r="250" spans="1:13" ht="10.5" customHeight="1" x14ac:dyDescent="0.2">
      <c r="H250" s="283"/>
      <c r="I250" s="283"/>
      <c r="J250" s="283"/>
      <c r="K250" s="283"/>
      <c r="L250" s="283"/>
      <c r="M250" s="284"/>
    </row>
    <row r="251" spans="1:13" ht="11.25" customHeight="1" x14ac:dyDescent="0.2"/>
    <row r="252" spans="1:13" hidden="1" x14ac:dyDescent="0.2"/>
  </sheetData>
  <mergeCells count="178">
    <mergeCell ref="A108:A109"/>
    <mergeCell ref="B108:B109"/>
    <mergeCell ref="A124:A125"/>
    <mergeCell ref="B124:B125"/>
    <mergeCell ref="C82:C83"/>
    <mergeCell ref="A102:A103"/>
    <mergeCell ref="A107:B107"/>
    <mergeCell ref="A169:A170"/>
    <mergeCell ref="B169:B170"/>
    <mergeCell ref="C116:C117"/>
    <mergeCell ref="A130:A134"/>
    <mergeCell ref="A116:A117"/>
    <mergeCell ref="A167:A168"/>
    <mergeCell ref="A115:B115"/>
    <mergeCell ref="B167:B168"/>
    <mergeCell ref="B116:B117"/>
    <mergeCell ref="B82:B83"/>
    <mergeCell ref="C35:C36"/>
    <mergeCell ref="C52:C53"/>
    <mergeCell ref="A52:A53"/>
    <mergeCell ref="B52:B53"/>
    <mergeCell ref="A82:A83"/>
    <mergeCell ref="B102:B103"/>
    <mergeCell ref="J1:L1"/>
    <mergeCell ref="J2:L2"/>
    <mergeCell ref="A5:L5"/>
    <mergeCell ref="A6:L6"/>
    <mergeCell ref="A7:L7"/>
    <mergeCell ref="D9:G9"/>
    <mergeCell ref="A9:A10"/>
    <mergeCell ref="B9:B10"/>
    <mergeCell ref="C9:C10"/>
    <mergeCell ref="B68:B69"/>
    <mergeCell ref="A35:A36"/>
    <mergeCell ref="B35:B36"/>
    <mergeCell ref="A68:A69"/>
    <mergeCell ref="C68:C69"/>
    <mergeCell ref="R152:R153"/>
    <mergeCell ref="C102:C103"/>
    <mergeCell ref="H116:L116"/>
    <mergeCell ref="C108:C109"/>
    <mergeCell ref="C124:C125"/>
    <mergeCell ref="D130:D134"/>
    <mergeCell ref="D52:G52"/>
    <mergeCell ref="U165:U166"/>
    <mergeCell ref="U156:U157"/>
    <mergeCell ref="U152:U153"/>
    <mergeCell ref="S165:S166"/>
    <mergeCell ref="T165:T166"/>
    <mergeCell ref="T156:T157"/>
    <mergeCell ref="S152:S153"/>
    <mergeCell ref="T152:T153"/>
    <mergeCell ref="S156:S157"/>
    <mergeCell ref="Q165:Q166"/>
    <mergeCell ref="Q156:Q157"/>
    <mergeCell ref="P152:P153"/>
    <mergeCell ref="P165:P166"/>
    <mergeCell ref="D116:G116"/>
    <mergeCell ref="H124:L124"/>
    <mergeCell ref="L130:L134"/>
    <mergeCell ref="J130:J134"/>
    <mergeCell ref="A171:A172"/>
    <mergeCell ref="H9:L9"/>
    <mergeCell ref="D35:G35"/>
    <mergeCell ref="H102:L102"/>
    <mergeCell ref="H108:L108"/>
    <mergeCell ref="H52:L52"/>
    <mergeCell ref="H35:L35"/>
    <mergeCell ref="H82:L82"/>
    <mergeCell ref="D108:G108"/>
    <mergeCell ref="H68:L68"/>
    <mergeCell ref="C130:C134"/>
    <mergeCell ref="I171:I172"/>
    <mergeCell ref="F130:F134"/>
    <mergeCell ref="I130:I134"/>
    <mergeCell ref="H130:H134"/>
    <mergeCell ref="B171:B172"/>
    <mergeCell ref="H142:L142"/>
    <mergeCell ref="H141:L141"/>
    <mergeCell ref="E130:E134"/>
    <mergeCell ref="K130:K134"/>
    <mergeCell ref="K171:K172"/>
    <mergeCell ref="D68:G68"/>
    <mergeCell ref="D102:G102"/>
    <mergeCell ref="D82:G82"/>
    <mergeCell ref="Q152:Q153"/>
    <mergeCell ref="P156:P157"/>
    <mergeCell ref="L201:L205"/>
    <mergeCell ref="K201:K205"/>
    <mergeCell ref="J210:J211"/>
    <mergeCell ref="J201:J205"/>
    <mergeCell ref="G130:G134"/>
    <mergeCell ref="D124:G124"/>
    <mergeCell ref="J171:J172"/>
    <mergeCell ref="H171:H172"/>
    <mergeCell ref="R165:R166"/>
    <mergeCell ref="I201:I205"/>
    <mergeCell ref="H201:H205"/>
    <mergeCell ref="F210:F211"/>
    <mergeCell ref="F201:F205"/>
    <mergeCell ref="G201:G205"/>
    <mergeCell ref="G210:G211"/>
    <mergeCell ref="P176:P177"/>
    <mergeCell ref="L210:L211"/>
    <mergeCell ref="L171:L172"/>
    <mergeCell ref="O176:O177"/>
    <mergeCell ref="H210:H211"/>
    <mergeCell ref="I210:I211"/>
    <mergeCell ref="K210:K211"/>
    <mergeCell ref="A239:A240"/>
    <mergeCell ref="B236:B238"/>
    <mergeCell ref="T180:T181"/>
    <mergeCell ref="S180:S181"/>
    <mergeCell ref="C239:C240"/>
    <mergeCell ref="C236:C237"/>
    <mergeCell ref="A214:A215"/>
    <mergeCell ref="B230:B232"/>
    <mergeCell ref="A230:A232"/>
    <mergeCell ref="A233:A235"/>
    <mergeCell ref="C214:C215"/>
    <mergeCell ref="C233:C234"/>
    <mergeCell ref="A236:A238"/>
    <mergeCell ref="B233:B235"/>
    <mergeCell ref="B212:B213"/>
    <mergeCell ref="B214:B215"/>
    <mergeCell ref="A224:A225"/>
    <mergeCell ref="B179:B180"/>
    <mergeCell ref="A201:A205"/>
    <mergeCell ref="C210:C211"/>
    <mergeCell ref="A210:A211"/>
    <mergeCell ref="A179:A180"/>
    <mergeCell ref="D236:D238"/>
    <mergeCell ref="D230:D232"/>
    <mergeCell ref="T176:T177"/>
    <mergeCell ref="R180:R181"/>
    <mergeCell ref="Q176:Q177"/>
    <mergeCell ref="R176:R177"/>
    <mergeCell ref="S176:S177"/>
    <mergeCell ref="P180:P181"/>
    <mergeCell ref="O180:O181"/>
    <mergeCell ref="C224:C225"/>
    <mergeCell ref="E201:E205"/>
    <mergeCell ref="D201:D205"/>
    <mergeCell ref="L224:L225"/>
    <mergeCell ref="L214:L215"/>
    <mergeCell ref="I214:I215"/>
    <mergeCell ref="J214:J215"/>
    <mergeCell ref="K214:K215"/>
    <mergeCell ref="L217:L221"/>
    <mergeCell ref="H217:H221"/>
    <mergeCell ref="H214:H215"/>
    <mergeCell ref="H224:H225"/>
    <mergeCell ref="K224:K225"/>
    <mergeCell ref="J224:J225"/>
    <mergeCell ref="J217:J221"/>
    <mergeCell ref="K217:K221"/>
    <mergeCell ref="I224:I225"/>
    <mergeCell ref="I217:I221"/>
    <mergeCell ref="A222:A223"/>
    <mergeCell ref="A217:A221"/>
    <mergeCell ref="A212:A213"/>
    <mergeCell ref="B198:C198"/>
    <mergeCell ref="E210:E211"/>
    <mergeCell ref="D210:D211"/>
    <mergeCell ref="F236:F238"/>
    <mergeCell ref="F224:F225"/>
    <mergeCell ref="G214:G215"/>
    <mergeCell ref="D224:D225"/>
    <mergeCell ref="E236:E238"/>
    <mergeCell ref="E230:E232"/>
    <mergeCell ref="E224:E225"/>
    <mergeCell ref="G230:G232"/>
    <mergeCell ref="G224:G225"/>
    <mergeCell ref="F230:F232"/>
    <mergeCell ref="F214:F215"/>
    <mergeCell ref="D214:D215"/>
    <mergeCell ref="E214:E215"/>
    <mergeCell ref="G236:G238"/>
  </mergeCells>
  <phoneticPr fontId="5" type="noConversion"/>
  <pageMargins left="0" right="0" top="0.39370078740157483" bottom="0.31496062992125984" header="0.23622047244094491" footer="0"/>
  <pageSetup paperSize="9" scale="78" fitToHeight="0" orientation="landscape" r:id="rId1"/>
  <headerFooter alignWithMargins="0"/>
  <rowBreaks count="2" manualBreakCount="2">
    <brk id="36" max="11" man="1"/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4"/>
    <pageSetUpPr fitToPage="1"/>
  </sheetPr>
  <dimension ref="A1:O754"/>
  <sheetViews>
    <sheetView tabSelected="1" view="pageBreakPreview" topLeftCell="A10" zoomScaleSheetLayoutView="100" workbookViewId="0">
      <selection activeCell="G17" sqref="G17"/>
    </sheetView>
  </sheetViews>
  <sheetFormatPr defaultColWidth="7.5703125" defaultRowHeight="42" customHeight="1" x14ac:dyDescent="0.25"/>
  <cols>
    <col min="1" max="1" width="4.85546875" style="25" customWidth="1"/>
    <col min="2" max="2" width="37.28515625" style="5" customWidth="1"/>
    <col min="3" max="3" width="22.28515625" style="5" customWidth="1"/>
    <col min="4" max="4" width="23.5703125" style="5" customWidth="1"/>
    <col min="5" max="5" width="14.140625" style="5" customWidth="1"/>
    <col min="6" max="6" width="14.7109375" style="5" customWidth="1"/>
    <col min="7" max="7" width="16.42578125" style="5" customWidth="1"/>
    <col min="8" max="8" width="12.7109375" style="5" customWidth="1"/>
    <col min="9" max="9" width="16" style="5" customWidth="1"/>
    <col min="10" max="10" width="10.7109375" style="5" bestFit="1" customWidth="1"/>
    <col min="11" max="11" width="22.28515625" style="5" customWidth="1"/>
    <col min="12" max="12" width="37.7109375" style="5" customWidth="1"/>
    <col min="13" max="16384" width="7.5703125" style="5"/>
  </cols>
  <sheetData>
    <row r="1" spans="1:15" ht="39" customHeight="1" x14ac:dyDescent="0.25">
      <c r="G1" s="639" t="s">
        <v>562</v>
      </c>
      <c r="H1" s="639"/>
      <c r="I1" s="639"/>
      <c r="J1" s="393" t="s">
        <v>540</v>
      </c>
    </row>
    <row r="2" spans="1:15" ht="13.5" customHeight="1" x14ac:dyDescent="0.25">
      <c r="G2" s="639"/>
      <c r="H2" s="639"/>
      <c r="I2" s="639"/>
    </row>
    <row r="3" spans="1:15" ht="11.25" hidden="1" customHeight="1" x14ac:dyDescent="0.25">
      <c r="G3" s="639"/>
      <c r="H3" s="639"/>
      <c r="I3" s="639"/>
    </row>
    <row r="4" spans="1:15" ht="8.25" customHeight="1" x14ac:dyDescent="0.25">
      <c r="G4" s="27"/>
      <c r="H4" s="2"/>
      <c r="I4" s="26"/>
    </row>
    <row r="5" spans="1:15" ht="9.75" customHeight="1" x14ac:dyDescent="0.3">
      <c r="I5" s="19"/>
    </row>
    <row r="6" spans="1:15" ht="42" customHeight="1" x14ac:dyDescent="0.25">
      <c r="A6" s="764" t="s">
        <v>42</v>
      </c>
      <c r="B6" s="764"/>
      <c r="C6" s="764"/>
      <c r="D6" s="764"/>
      <c r="E6" s="764"/>
      <c r="F6" s="764"/>
      <c r="G6" s="764"/>
      <c r="H6" s="764"/>
      <c r="I6" s="764"/>
      <c r="J6" s="5" t="s">
        <v>563</v>
      </c>
    </row>
    <row r="7" spans="1:15" ht="18.75" x14ac:dyDescent="0.3">
      <c r="A7" s="292" t="s">
        <v>55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</row>
    <row r="8" spans="1:15" ht="20.25" customHeight="1" x14ac:dyDescent="0.25">
      <c r="A8" s="765" t="s">
        <v>12</v>
      </c>
      <c r="B8" s="765"/>
      <c r="C8" s="765"/>
      <c r="D8" s="765"/>
      <c r="E8" s="765"/>
      <c r="F8" s="765"/>
      <c r="G8" s="765"/>
      <c r="H8" s="765"/>
      <c r="I8" s="765"/>
    </row>
    <row r="9" spans="1:15" ht="15.75" customHeight="1" x14ac:dyDescent="0.3">
      <c r="A9" s="28"/>
      <c r="B9" s="22"/>
      <c r="C9" s="22"/>
      <c r="D9" s="22"/>
      <c r="E9" s="22"/>
      <c r="F9" s="22"/>
      <c r="G9" s="22"/>
      <c r="H9" s="37" t="s">
        <v>24</v>
      </c>
      <c r="I9" s="415"/>
    </row>
    <row r="10" spans="1:15" ht="42" customHeight="1" x14ac:dyDescent="0.25">
      <c r="A10" s="777" t="s">
        <v>10</v>
      </c>
      <c r="B10" s="774" t="s">
        <v>35</v>
      </c>
      <c r="C10" s="532" t="s">
        <v>36</v>
      </c>
      <c r="D10" s="532" t="s">
        <v>2</v>
      </c>
      <c r="E10" s="769" t="s">
        <v>37</v>
      </c>
      <c r="F10" s="770"/>
      <c r="G10" s="770"/>
      <c r="H10" s="770"/>
      <c r="I10" s="531"/>
      <c r="K10" s="316"/>
      <c r="L10" s="316"/>
      <c r="M10" s="316"/>
    </row>
    <row r="11" spans="1:15" ht="42" customHeight="1" x14ac:dyDescent="0.25">
      <c r="A11" s="778"/>
      <c r="B11" s="775"/>
      <c r="C11" s="604"/>
      <c r="D11" s="604"/>
      <c r="E11" s="31" t="s">
        <v>26</v>
      </c>
      <c r="F11" s="31" t="s">
        <v>27</v>
      </c>
      <c r="G11" s="36" t="s">
        <v>28</v>
      </c>
      <c r="H11" s="36" t="s">
        <v>38</v>
      </c>
      <c r="I11" s="36" t="s">
        <v>30</v>
      </c>
    </row>
    <row r="12" spans="1:15" ht="22.5" customHeight="1" x14ac:dyDescent="0.25">
      <c r="A12" s="32">
        <v>1</v>
      </c>
      <c r="B12" s="386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K12" s="18"/>
      <c r="L12" s="18"/>
      <c r="M12" s="18"/>
      <c r="N12" s="18"/>
      <c r="O12" s="18"/>
    </row>
    <row r="13" spans="1:15" ht="18" customHeight="1" x14ac:dyDescent="0.3">
      <c r="A13" s="771" t="s">
        <v>15</v>
      </c>
      <c r="B13" s="387" t="s">
        <v>1</v>
      </c>
      <c r="C13" s="637" t="s">
        <v>325</v>
      </c>
      <c r="D13" s="14" t="s">
        <v>0</v>
      </c>
      <c r="E13" s="274">
        <f>SUM(E14:E17)</f>
        <v>380256.28039999999</v>
      </c>
      <c r="F13" s="274">
        <f>SUM(F14:F17)</f>
        <v>493426.37875000003</v>
      </c>
      <c r="G13" s="274">
        <f>SUM(G14:G17)</f>
        <v>477467.82396000007</v>
      </c>
      <c r="H13" s="274">
        <f>SUM(H14:H17)</f>
        <v>357474.24</v>
      </c>
      <c r="I13" s="274">
        <f>SUM(I14:I17)</f>
        <v>361400.37473000004</v>
      </c>
      <c r="K13" s="155"/>
      <c r="L13" s="59"/>
      <c r="M13" s="77"/>
      <c r="N13" s="18"/>
      <c r="O13" s="18"/>
    </row>
    <row r="14" spans="1:15" ht="20.25" customHeight="1" x14ac:dyDescent="0.25">
      <c r="A14" s="772"/>
      <c r="B14" s="388" t="s">
        <v>133</v>
      </c>
      <c r="C14" s="776"/>
      <c r="D14" s="14" t="s">
        <v>39</v>
      </c>
      <c r="E14" s="273"/>
      <c r="F14" s="273"/>
      <c r="G14" s="273"/>
      <c r="H14" s="273"/>
      <c r="I14" s="273"/>
      <c r="K14" s="156"/>
      <c r="L14" s="78"/>
      <c r="M14" s="79"/>
      <c r="N14" s="18"/>
      <c r="O14" s="18"/>
    </row>
    <row r="15" spans="1:15" ht="34.5" customHeight="1" x14ac:dyDescent="0.25">
      <c r="A15" s="772"/>
      <c r="B15" s="388" t="s">
        <v>352</v>
      </c>
      <c r="C15" s="776"/>
      <c r="D15" s="14" t="s">
        <v>134</v>
      </c>
      <c r="E15" s="273">
        <f>E20+E105+E320</f>
        <v>207255.58859999999</v>
      </c>
      <c r="F15" s="273">
        <f>F20+F105+F320</f>
        <v>234367.079</v>
      </c>
      <c r="G15" s="273">
        <f>G20+G105+G320+G300</f>
        <v>236203.29400000002</v>
      </c>
      <c r="H15" s="273">
        <f>H20+H105+H320</f>
        <v>228338.448</v>
      </c>
      <c r="I15" s="273">
        <f>I20+I105+I320</f>
        <v>228338.448</v>
      </c>
      <c r="K15" s="156"/>
      <c r="L15" s="71"/>
      <c r="M15" s="72"/>
      <c r="N15" s="18"/>
      <c r="O15" s="18"/>
    </row>
    <row r="16" spans="1:15" ht="27" x14ac:dyDescent="0.25">
      <c r="A16" s="772"/>
      <c r="B16" s="388"/>
      <c r="C16" s="776"/>
      <c r="D16" s="406" t="s">
        <v>43</v>
      </c>
      <c r="E16" s="279">
        <f>E21+E106+E151+E261+E306+E326+E336+E618</f>
        <v>173000.6918</v>
      </c>
      <c r="F16" s="279">
        <f>F21+F106+F151+F261+F306+F326+F336+F618</f>
        <v>259059.29975000001</v>
      </c>
      <c r="G16" s="279">
        <f>G21+G106+G151+G261+G306+G326+G336+G618</f>
        <v>241264.52996000001</v>
      </c>
      <c r="H16" s="279">
        <f>H21+H106+H151+H261+H306+H326+H336+H618</f>
        <v>129135.79199999999</v>
      </c>
      <c r="I16" s="279">
        <f>I21+I106+I151+I261+I306+I326+I336+I618</f>
        <v>133061.92673000001</v>
      </c>
      <c r="K16" s="156"/>
      <c r="L16" s="71"/>
      <c r="M16" s="72"/>
      <c r="N16" s="18"/>
      <c r="O16" s="18"/>
    </row>
    <row r="17" spans="1:15" ht="33" customHeight="1" x14ac:dyDescent="0.25">
      <c r="A17" s="773"/>
      <c r="B17" s="389"/>
      <c r="C17" s="638"/>
      <c r="D17" s="333" t="s">
        <v>41</v>
      </c>
      <c r="E17" s="253"/>
      <c r="F17" s="12"/>
      <c r="G17" s="12"/>
      <c r="H17" s="12"/>
      <c r="I17" s="12"/>
      <c r="J17" s="276"/>
      <c r="K17" s="156"/>
      <c r="L17" s="71"/>
      <c r="M17" s="72"/>
      <c r="N17" s="18"/>
      <c r="O17" s="18"/>
    </row>
    <row r="18" spans="1:15" ht="20.25" customHeight="1" x14ac:dyDescent="0.25">
      <c r="A18" s="771" t="s">
        <v>32</v>
      </c>
      <c r="B18" s="766" t="s">
        <v>50</v>
      </c>
      <c r="C18" s="687" t="s">
        <v>325</v>
      </c>
      <c r="D18" s="14" t="s">
        <v>0</v>
      </c>
      <c r="E18" s="272">
        <f>SUM(E19:E22)</f>
        <v>230060.35839999997</v>
      </c>
      <c r="F18" s="479">
        <f>SUM(F19:F22)</f>
        <v>315120.84400000004</v>
      </c>
      <c r="G18" s="272">
        <f>SUM(G19:G22)</f>
        <v>286627.97812000004</v>
      </c>
      <c r="H18" s="272">
        <f>SUM(H19:H22)</f>
        <v>204875.99700000003</v>
      </c>
      <c r="I18" s="272">
        <f>SUM(I19:I22)</f>
        <v>211015.83173000003</v>
      </c>
      <c r="J18" s="413"/>
      <c r="K18" s="157"/>
      <c r="L18" s="71"/>
      <c r="M18" s="72"/>
      <c r="N18" s="18"/>
      <c r="O18" s="18"/>
    </row>
    <row r="19" spans="1:15" ht="15.75" customHeight="1" x14ac:dyDescent="0.25">
      <c r="A19" s="772"/>
      <c r="B19" s="767"/>
      <c r="C19" s="688"/>
      <c r="D19" s="14" t="s">
        <v>39</v>
      </c>
      <c r="E19" s="253">
        <v>0</v>
      </c>
      <c r="F19" s="253">
        <v>0</v>
      </c>
      <c r="G19" s="253">
        <v>0</v>
      </c>
      <c r="H19" s="253">
        <v>0</v>
      </c>
      <c r="I19" s="253">
        <v>0</v>
      </c>
      <c r="J19" s="276"/>
      <c r="K19" s="158"/>
      <c r="L19" s="71"/>
      <c r="M19" s="72"/>
      <c r="N19" s="18"/>
      <c r="O19" s="18"/>
    </row>
    <row r="20" spans="1:15" ht="19.5" customHeight="1" x14ac:dyDescent="0.25">
      <c r="A20" s="772"/>
      <c r="B20" s="767"/>
      <c r="C20" s="688"/>
      <c r="D20" s="14" t="s">
        <v>40</v>
      </c>
      <c r="E20" s="253">
        <f>'Форма 5'!H23+'Форма 5'!H24+'Форма 5'!H25+'Форма 5'!H26+'Форма 5'!H27</f>
        <v>152683.73359999998</v>
      </c>
      <c r="F20" s="253">
        <f>J20</f>
        <v>181406.144</v>
      </c>
      <c r="G20" s="253">
        <f>G70+G83+G88+G50</f>
        <v>179906.53900000002</v>
      </c>
      <c r="H20" s="253">
        <f>H70+H83+H88</f>
        <v>172581.53900000002</v>
      </c>
      <c r="I20" s="253">
        <f>I70+I83+I88</f>
        <v>172581.53900000002</v>
      </c>
      <c r="J20" s="413">
        <f>F70+F85+F90+F100</f>
        <v>181406.144</v>
      </c>
      <c r="K20" s="158"/>
      <c r="L20" s="75"/>
      <c r="M20" s="72"/>
      <c r="N20" s="18"/>
      <c r="O20" s="18"/>
    </row>
    <row r="21" spans="1:15" ht="29.25" customHeight="1" x14ac:dyDescent="0.25">
      <c r="A21" s="772"/>
      <c r="B21" s="767"/>
      <c r="C21" s="688"/>
      <c r="D21" s="333" t="s">
        <v>43</v>
      </c>
      <c r="E21" s="253">
        <f>'Форма 6'!E28+'Форма 6'!E63+'Форма 6'!E93</f>
        <v>77376.624800000005</v>
      </c>
      <c r="F21" s="253">
        <f>'Форма 6'!F28+'Форма 6'!F63+'Форма 6'!F93</f>
        <v>133714.70000000001</v>
      </c>
      <c r="G21" s="253">
        <f>'Форма 6'!G28+'Форма 6'!G63+'Форма 6'!G93+G51+G100</f>
        <v>106721.43912000001</v>
      </c>
      <c r="H21" s="253">
        <f>'Форма 6'!H28+'Форма 6'!H63+'Форма 6'!H93+H53</f>
        <v>32294.457999999999</v>
      </c>
      <c r="I21" s="253">
        <f>'Форма 6'!I28+'Форма 6'!I63+'Форма 6'!I93+I53+I33+I43+I38</f>
        <v>38434.292730000001</v>
      </c>
      <c r="J21" s="276"/>
      <c r="K21" s="158"/>
      <c r="L21" s="75"/>
      <c r="M21" s="72"/>
      <c r="N21" s="18"/>
      <c r="O21" s="18"/>
    </row>
    <row r="22" spans="1:15" ht="30.75" customHeight="1" x14ac:dyDescent="0.25">
      <c r="A22" s="773"/>
      <c r="B22" s="768"/>
      <c r="C22" s="689"/>
      <c r="D22" s="14" t="s">
        <v>41</v>
      </c>
      <c r="E22" s="12"/>
      <c r="F22" s="12"/>
      <c r="G22" s="12"/>
      <c r="H22" s="12"/>
      <c r="I22" s="12"/>
      <c r="K22" s="158"/>
      <c r="L22" s="75"/>
      <c r="M22" s="72"/>
      <c r="N22" s="18"/>
      <c r="O22" s="18"/>
    </row>
    <row r="23" spans="1:15" ht="21" customHeight="1" x14ac:dyDescent="0.25">
      <c r="A23" s="771" t="s">
        <v>419</v>
      </c>
      <c r="B23" s="779" t="s">
        <v>45</v>
      </c>
      <c r="C23" s="687" t="s">
        <v>325</v>
      </c>
      <c r="D23" s="14" t="s">
        <v>0</v>
      </c>
      <c r="E23" s="253">
        <f>SUM(E24:E27)</f>
        <v>0</v>
      </c>
      <c r="F23" s="253">
        <f>SUM(F24:F27)</f>
        <v>0</v>
      </c>
      <c r="G23" s="253">
        <f>SUM(G24:G27)</f>
        <v>0</v>
      </c>
      <c r="H23" s="253">
        <f>SUM(H24:H27)</f>
        <v>0</v>
      </c>
      <c r="I23" s="253">
        <f>SUM(I24:I27)</f>
        <v>0</v>
      </c>
      <c r="K23" s="158"/>
      <c r="L23" s="75"/>
      <c r="M23" s="72"/>
      <c r="N23" s="18"/>
      <c r="O23" s="18"/>
    </row>
    <row r="24" spans="1:15" ht="18.75" customHeight="1" x14ac:dyDescent="0.25">
      <c r="A24" s="772"/>
      <c r="B24" s="780"/>
      <c r="C24" s="744"/>
      <c r="D24" s="14" t="s">
        <v>39</v>
      </c>
      <c r="E24" s="12"/>
      <c r="F24" s="12"/>
      <c r="G24" s="12"/>
      <c r="H24" s="12"/>
      <c r="I24" s="12"/>
      <c r="K24" s="158"/>
      <c r="L24" s="75"/>
      <c r="M24" s="72"/>
      <c r="N24" s="18"/>
      <c r="O24" s="18"/>
    </row>
    <row r="25" spans="1:15" ht="18.75" customHeight="1" x14ac:dyDescent="0.25">
      <c r="A25" s="772"/>
      <c r="B25" s="780"/>
      <c r="C25" s="744"/>
      <c r="D25" s="14" t="s">
        <v>40</v>
      </c>
      <c r="E25" s="12"/>
      <c r="F25" s="12"/>
      <c r="G25" s="12"/>
      <c r="H25" s="12"/>
      <c r="I25" s="12"/>
      <c r="K25" s="157"/>
      <c r="L25" s="80"/>
      <c r="M25" s="80"/>
      <c r="N25" s="18"/>
      <c r="O25" s="18"/>
    </row>
    <row r="26" spans="1:15" ht="36" customHeight="1" x14ac:dyDescent="0.25">
      <c r="A26" s="772"/>
      <c r="B26" s="780"/>
      <c r="C26" s="744"/>
      <c r="D26" s="14" t="s">
        <v>43</v>
      </c>
      <c r="E26" s="253">
        <f>'Форма 5'!H14</f>
        <v>0</v>
      </c>
      <c r="F26" s="253">
        <f>'Форма 5'!I14</f>
        <v>0</v>
      </c>
      <c r="G26" s="253">
        <f>'Форма 5'!J14</f>
        <v>0</v>
      </c>
      <c r="H26" s="253">
        <f>'Форма 5'!K14</f>
        <v>0</v>
      </c>
      <c r="I26" s="253">
        <f>'Форма 5'!L14</f>
        <v>0</v>
      </c>
      <c r="K26" s="782"/>
      <c r="L26" s="743"/>
      <c r="M26" s="743"/>
      <c r="N26" s="18"/>
      <c r="O26" s="18"/>
    </row>
    <row r="27" spans="1:15" ht="35.25" customHeight="1" x14ac:dyDescent="0.25">
      <c r="A27" s="773"/>
      <c r="B27" s="781"/>
      <c r="C27" s="745"/>
      <c r="D27" s="14" t="s">
        <v>41</v>
      </c>
      <c r="E27" s="12"/>
      <c r="F27" s="12"/>
      <c r="G27" s="12"/>
      <c r="H27" s="12"/>
      <c r="I27" s="12"/>
      <c r="K27" s="783"/>
      <c r="L27" s="743"/>
      <c r="M27" s="743"/>
      <c r="N27" s="18"/>
      <c r="O27" s="18"/>
    </row>
    <row r="28" spans="1:15" ht="17.25" customHeight="1" x14ac:dyDescent="0.25">
      <c r="A28" s="771" t="s">
        <v>420</v>
      </c>
      <c r="B28" s="784" t="s">
        <v>46</v>
      </c>
      <c r="C28" s="687" t="s">
        <v>327</v>
      </c>
      <c r="D28" s="14" t="s">
        <v>0</v>
      </c>
      <c r="E28" s="253">
        <f>SUM(E29:E32)</f>
        <v>600</v>
      </c>
      <c r="F28" s="253">
        <f>SUM(F29:F32)</f>
        <v>800</v>
      </c>
      <c r="G28" s="253">
        <f>SUM(G29:G32)</f>
        <v>700</v>
      </c>
      <c r="H28" s="253">
        <f>SUM(H29:H32)</f>
        <v>700</v>
      </c>
      <c r="I28" s="253">
        <f>SUM(I29:I32)</f>
        <v>700</v>
      </c>
      <c r="K28" s="157"/>
      <c r="L28" s="74"/>
      <c r="M28" s="74"/>
      <c r="N28" s="18"/>
      <c r="O28" s="18"/>
    </row>
    <row r="29" spans="1:15" ht="16.5" customHeight="1" x14ac:dyDescent="0.25">
      <c r="A29" s="772"/>
      <c r="B29" s="785"/>
      <c r="C29" s="744"/>
      <c r="D29" s="14" t="s">
        <v>39</v>
      </c>
      <c r="E29" s="16"/>
      <c r="F29" s="16"/>
      <c r="G29" s="16"/>
      <c r="H29" s="16"/>
      <c r="I29" s="16"/>
      <c r="K29" s="156"/>
      <c r="L29" s="75"/>
      <c r="M29" s="72"/>
      <c r="N29" s="18"/>
      <c r="O29" s="18"/>
    </row>
    <row r="30" spans="1:15" ht="17.25" customHeight="1" x14ac:dyDescent="0.25">
      <c r="A30" s="772"/>
      <c r="B30" s="785"/>
      <c r="C30" s="744"/>
      <c r="D30" s="14" t="s">
        <v>40</v>
      </c>
      <c r="E30" s="17"/>
      <c r="F30" s="17"/>
      <c r="G30" s="17"/>
      <c r="H30" s="17"/>
      <c r="I30" s="17"/>
      <c r="K30" s="156"/>
      <c r="L30" s="71"/>
      <c r="M30" s="72"/>
      <c r="N30" s="18"/>
      <c r="O30" s="18"/>
    </row>
    <row r="31" spans="1:15" ht="33" customHeight="1" x14ac:dyDescent="0.25">
      <c r="A31" s="772"/>
      <c r="B31" s="785"/>
      <c r="C31" s="744"/>
      <c r="D31" s="14" t="s">
        <v>322</v>
      </c>
      <c r="E31" s="483">
        <f>'Форма 5'!H15</f>
        <v>600</v>
      </c>
      <c r="F31" s="331">
        <f>'Форма 5'!I15</f>
        <v>800</v>
      </c>
      <c r="G31" s="331">
        <f>'Форма 5'!J15</f>
        <v>700</v>
      </c>
      <c r="H31" s="331">
        <f>'Форма 5'!K15</f>
        <v>700</v>
      </c>
      <c r="I31" s="331">
        <f>'Форма 5'!L15</f>
        <v>700</v>
      </c>
      <c r="K31" s="156"/>
      <c r="L31" s="71"/>
      <c r="M31" s="72"/>
      <c r="N31" s="18"/>
      <c r="O31" s="18"/>
    </row>
    <row r="32" spans="1:15" ht="33" customHeight="1" x14ac:dyDescent="0.25">
      <c r="A32" s="773"/>
      <c r="B32" s="786"/>
      <c r="C32" s="745"/>
      <c r="D32" s="14" t="s">
        <v>41</v>
      </c>
      <c r="E32" s="15"/>
      <c r="F32" s="15"/>
      <c r="G32" s="15"/>
      <c r="H32" s="15"/>
      <c r="I32" s="15"/>
      <c r="K32" s="156"/>
      <c r="L32" s="71"/>
      <c r="M32" s="72"/>
      <c r="N32" s="18"/>
      <c r="O32" s="18"/>
    </row>
    <row r="33" spans="1:15" ht="14.25" customHeight="1" x14ac:dyDescent="0.25">
      <c r="A33" s="709" t="s">
        <v>421</v>
      </c>
      <c r="B33" s="726" t="s">
        <v>47</v>
      </c>
      <c r="C33" s="687" t="s">
        <v>325</v>
      </c>
      <c r="D33" s="14" t="s">
        <v>0</v>
      </c>
      <c r="E33" s="253">
        <f>SUM(E34:E37)</f>
        <v>0</v>
      </c>
      <c r="F33" s="253">
        <f>SUM(F34:F37)</f>
        <v>0</v>
      </c>
      <c r="G33" s="253">
        <f>SUM(G34:G37)</f>
        <v>0</v>
      </c>
      <c r="H33" s="253">
        <f>SUM(H34:H37)</f>
        <v>0</v>
      </c>
      <c r="I33" s="253">
        <f>SUM(I34:I37)</f>
        <v>0</v>
      </c>
      <c r="K33" s="91"/>
      <c r="L33" s="76"/>
      <c r="M33" s="73"/>
      <c r="N33" s="18"/>
      <c r="O33" s="18"/>
    </row>
    <row r="34" spans="1:15" ht="31.5" x14ac:dyDescent="0.25">
      <c r="A34" s="683"/>
      <c r="B34" s="727"/>
      <c r="C34" s="744"/>
      <c r="D34" s="14" t="s">
        <v>39</v>
      </c>
      <c r="E34" s="12"/>
      <c r="F34" s="12"/>
      <c r="G34" s="12"/>
      <c r="H34" s="12"/>
      <c r="I34" s="12"/>
      <c r="K34" s="159"/>
      <c r="L34" s="72"/>
      <c r="M34" s="72"/>
      <c r="N34" s="18"/>
      <c r="O34" s="18"/>
    </row>
    <row r="35" spans="1:15" ht="18.75" x14ac:dyDescent="0.25">
      <c r="A35" s="683"/>
      <c r="B35" s="727"/>
      <c r="C35" s="744"/>
      <c r="D35" s="14" t="s">
        <v>40</v>
      </c>
      <c r="E35" s="12"/>
      <c r="F35" s="12"/>
      <c r="G35" s="12"/>
      <c r="H35" s="12"/>
      <c r="I35" s="12"/>
      <c r="K35" s="160"/>
      <c r="L35" s="81"/>
      <c r="M35" s="81"/>
      <c r="N35" s="18"/>
      <c r="O35" s="18"/>
    </row>
    <row r="36" spans="1:15" ht="47.25" x14ac:dyDescent="0.25">
      <c r="A36" s="683"/>
      <c r="B36" s="727"/>
      <c r="C36" s="744"/>
      <c r="D36" s="14" t="s">
        <v>43</v>
      </c>
      <c r="E36" s="253">
        <f>'Форма 5'!H16</f>
        <v>0</v>
      </c>
      <c r="F36" s="253">
        <f>'Форма 5'!I16</f>
        <v>0</v>
      </c>
      <c r="G36" s="253">
        <f>'Форма 5'!J16</f>
        <v>0</v>
      </c>
      <c r="H36" s="253">
        <f>'Форма 5'!K16</f>
        <v>0</v>
      </c>
      <c r="I36" s="253">
        <f>'Форма 5'!L16</f>
        <v>0</v>
      </c>
      <c r="K36" s="161"/>
      <c r="L36" s="82"/>
      <c r="M36" s="83"/>
      <c r="N36" s="18"/>
      <c r="O36" s="18"/>
    </row>
    <row r="37" spans="1:15" ht="31.5" x14ac:dyDescent="0.25">
      <c r="A37" s="710"/>
      <c r="B37" s="728"/>
      <c r="C37" s="745"/>
      <c r="D37" s="14" t="s">
        <v>41</v>
      </c>
      <c r="E37" s="12"/>
      <c r="F37" s="12"/>
      <c r="G37" s="12"/>
      <c r="H37" s="12"/>
      <c r="I37" s="12"/>
      <c r="K37" s="91"/>
      <c r="L37" s="67"/>
      <c r="M37" s="67"/>
      <c r="N37" s="18"/>
      <c r="O37" s="18"/>
    </row>
    <row r="38" spans="1:15" ht="19.5" customHeight="1" x14ac:dyDescent="0.25">
      <c r="A38" s="709" t="s">
        <v>422</v>
      </c>
      <c r="B38" s="726" t="s">
        <v>48</v>
      </c>
      <c r="C38" s="687" t="s">
        <v>325</v>
      </c>
      <c r="D38" s="14" t="s">
        <v>0</v>
      </c>
      <c r="E38" s="253">
        <f>SUM(E39:E42)</f>
        <v>0</v>
      </c>
      <c r="F38" s="253">
        <f>SUM(F39:F42)</f>
        <v>0</v>
      </c>
      <c r="G38" s="253">
        <f>SUM(G39:G42)</f>
        <v>0</v>
      </c>
      <c r="H38" s="253">
        <f>SUM(H39:H42)</f>
        <v>0</v>
      </c>
      <c r="I38" s="253">
        <f>SUM(I39:I42)</f>
        <v>0</v>
      </c>
      <c r="K38" s="782"/>
      <c r="L38" s="743"/>
      <c r="M38" s="743"/>
      <c r="N38" s="18"/>
      <c r="O38" s="18"/>
    </row>
    <row r="39" spans="1:15" ht="18.75" customHeight="1" x14ac:dyDescent="0.25">
      <c r="A39" s="683"/>
      <c r="B39" s="727"/>
      <c r="C39" s="744"/>
      <c r="D39" s="14" t="s">
        <v>39</v>
      </c>
      <c r="E39" s="12"/>
      <c r="F39" s="12"/>
      <c r="G39" s="12"/>
      <c r="H39" s="12"/>
      <c r="I39" s="12"/>
      <c r="K39" s="783"/>
      <c r="L39" s="743"/>
      <c r="M39" s="743"/>
      <c r="N39" s="18"/>
      <c r="O39" s="18"/>
    </row>
    <row r="40" spans="1:15" ht="19.5" customHeight="1" x14ac:dyDescent="0.25">
      <c r="A40" s="683"/>
      <c r="B40" s="727"/>
      <c r="C40" s="744"/>
      <c r="D40" s="14" t="s">
        <v>40</v>
      </c>
      <c r="E40" s="12"/>
      <c r="F40" s="12"/>
      <c r="G40" s="12"/>
      <c r="H40" s="12"/>
      <c r="I40" s="12"/>
      <c r="K40" s="91"/>
      <c r="L40" s="74"/>
      <c r="M40" s="74"/>
      <c r="N40" s="18"/>
      <c r="O40" s="18"/>
    </row>
    <row r="41" spans="1:15" ht="31.5" customHeight="1" x14ac:dyDescent="0.25">
      <c r="A41" s="683"/>
      <c r="B41" s="727"/>
      <c r="C41" s="744"/>
      <c r="D41" s="14" t="s">
        <v>43</v>
      </c>
      <c r="E41" s="253">
        <f>'Форма 5'!H17</f>
        <v>0</v>
      </c>
      <c r="F41" s="253">
        <f>'Форма 5'!I17</f>
        <v>0</v>
      </c>
      <c r="G41" s="253">
        <f>'Форма 5'!J17</f>
        <v>0</v>
      </c>
      <c r="H41" s="253">
        <f>'Форма 5'!K17</f>
        <v>0</v>
      </c>
      <c r="I41" s="253">
        <f>'Форма 5'!L17</f>
        <v>0</v>
      </c>
      <c r="K41" s="91"/>
      <c r="L41" s="70"/>
      <c r="M41" s="72"/>
      <c r="N41" s="18"/>
      <c r="O41" s="18"/>
    </row>
    <row r="42" spans="1:15" ht="30.75" customHeight="1" x14ac:dyDescent="0.25">
      <c r="A42" s="710"/>
      <c r="B42" s="728"/>
      <c r="C42" s="745"/>
      <c r="D42" s="14" t="s">
        <v>41</v>
      </c>
      <c r="E42" s="12"/>
      <c r="F42" s="12"/>
      <c r="G42" s="12"/>
      <c r="H42" s="12"/>
      <c r="I42" s="12"/>
      <c r="J42" s="276"/>
      <c r="K42" s="91"/>
      <c r="L42" s="70"/>
      <c r="M42" s="72"/>
      <c r="N42" s="18"/>
      <c r="O42" s="18"/>
    </row>
    <row r="43" spans="1:15" ht="17.25" customHeight="1" x14ac:dyDescent="0.25">
      <c r="A43" s="709" t="s">
        <v>423</v>
      </c>
      <c r="B43" s="726" t="s">
        <v>49</v>
      </c>
      <c r="C43" s="687" t="s">
        <v>325</v>
      </c>
      <c r="D43" s="14" t="s">
        <v>0</v>
      </c>
      <c r="E43" s="253">
        <v>0</v>
      </c>
      <c r="F43" s="253">
        <f>SUM(F44:F47)</f>
        <v>0</v>
      </c>
      <c r="G43" s="253">
        <f>SUM(G44:G47)</f>
        <v>0</v>
      </c>
      <c r="H43" s="253">
        <v>0</v>
      </c>
      <c r="I43" s="253">
        <v>0</v>
      </c>
      <c r="J43" s="276"/>
      <c r="K43" s="91"/>
      <c r="L43" s="70"/>
      <c r="M43" s="72"/>
      <c r="N43" s="18"/>
      <c r="O43" s="18"/>
    </row>
    <row r="44" spans="1:15" ht="27.75" customHeight="1" x14ac:dyDescent="0.25">
      <c r="A44" s="683"/>
      <c r="B44" s="727"/>
      <c r="C44" s="744"/>
      <c r="D44" s="14" t="s">
        <v>39</v>
      </c>
      <c r="E44" s="12"/>
      <c r="F44" s="12"/>
      <c r="G44" s="12"/>
      <c r="H44" s="12"/>
      <c r="I44" s="12"/>
      <c r="J44" s="276"/>
      <c r="K44" s="91"/>
      <c r="L44" s="70"/>
      <c r="M44" s="72"/>
      <c r="N44" s="18"/>
      <c r="O44" s="18"/>
    </row>
    <row r="45" spans="1:15" ht="18" customHeight="1" x14ac:dyDescent="0.25">
      <c r="A45" s="683"/>
      <c r="B45" s="727"/>
      <c r="C45" s="744"/>
      <c r="D45" s="14" t="s">
        <v>40</v>
      </c>
      <c r="E45" s="12"/>
      <c r="F45" s="12"/>
      <c r="G45" s="12"/>
      <c r="H45" s="12"/>
      <c r="I45" s="12"/>
      <c r="J45" s="276"/>
      <c r="K45" s="91"/>
      <c r="L45" s="70"/>
      <c r="M45" s="72"/>
      <c r="N45" s="18"/>
      <c r="O45" s="18"/>
    </row>
    <row r="46" spans="1:15" ht="30" customHeight="1" x14ac:dyDescent="0.25">
      <c r="A46" s="683"/>
      <c r="B46" s="727"/>
      <c r="C46" s="744"/>
      <c r="D46" s="14" t="s">
        <v>43</v>
      </c>
      <c r="E46" s="136">
        <f>'Форма 5'!H18</f>
        <v>0</v>
      </c>
      <c r="F46" s="136">
        <f>'Форма 5'!I18</f>
        <v>0</v>
      </c>
      <c r="G46" s="136">
        <f>'Форма 5'!J18</f>
        <v>0</v>
      </c>
      <c r="H46" s="136">
        <f>'Форма 5'!K18</f>
        <v>0</v>
      </c>
      <c r="I46" s="136">
        <f>'Форма 5'!L18</f>
        <v>0</v>
      </c>
      <c r="K46" s="91"/>
      <c r="L46" s="70"/>
      <c r="M46" s="72"/>
      <c r="N46" s="18"/>
      <c r="O46" s="18"/>
    </row>
    <row r="47" spans="1:15" ht="31.5" customHeight="1" x14ac:dyDescent="0.25">
      <c r="A47" s="710"/>
      <c r="B47" s="728"/>
      <c r="C47" s="745"/>
      <c r="D47" s="14" t="s">
        <v>41</v>
      </c>
      <c r="E47" s="253"/>
      <c r="F47" s="253"/>
      <c r="G47" s="253"/>
      <c r="H47" s="253"/>
      <c r="I47" s="253"/>
      <c r="K47" s="91"/>
      <c r="L47" s="70"/>
      <c r="M47" s="72"/>
      <c r="N47" s="18"/>
      <c r="O47" s="18"/>
    </row>
    <row r="48" spans="1:15" ht="16.5" customHeight="1" x14ac:dyDescent="0.25">
      <c r="A48" s="382"/>
      <c r="B48" s="790" t="s">
        <v>565</v>
      </c>
      <c r="C48" s="687" t="s">
        <v>353</v>
      </c>
      <c r="D48" s="14" t="s">
        <v>0</v>
      </c>
      <c r="E48" s="253">
        <v>0</v>
      </c>
      <c r="F48" s="253">
        <f>SUM(F49:F52)</f>
        <v>0</v>
      </c>
      <c r="G48" s="253">
        <f>SUM(G49:G52)</f>
        <v>7359.8241200000002</v>
      </c>
      <c r="H48" s="253">
        <v>0</v>
      </c>
      <c r="I48" s="253">
        <v>0</v>
      </c>
      <c r="K48" s="91"/>
      <c r="L48" s="70"/>
      <c r="M48" s="72"/>
      <c r="N48" s="18"/>
      <c r="O48" s="18"/>
    </row>
    <row r="49" spans="1:15" ht="24.75" customHeight="1" x14ac:dyDescent="0.25">
      <c r="A49" s="382" t="s">
        <v>424</v>
      </c>
      <c r="B49" s="791"/>
      <c r="C49" s="744"/>
      <c r="D49" s="14" t="s">
        <v>39</v>
      </c>
      <c r="E49" s="12"/>
      <c r="F49" s="12"/>
      <c r="G49" s="12"/>
      <c r="H49" s="12"/>
      <c r="I49" s="12"/>
      <c r="K49" s="91"/>
      <c r="L49" s="70"/>
      <c r="M49" s="72"/>
      <c r="N49" s="18"/>
      <c r="O49" s="18"/>
    </row>
    <row r="50" spans="1:15" ht="18" customHeight="1" x14ac:dyDescent="0.25">
      <c r="A50" s="382"/>
      <c r="B50" s="791"/>
      <c r="C50" s="744"/>
      <c r="D50" s="14" t="s">
        <v>40</v>
      </c>
      <c r="E50" s="12"/>
      <c r="F50" s="12"/>
      <c r="G50" s="253">
        <f>'Форма 5'!J31+'Форма 5'!J29</f>
        <v>7325</v>
      </c>
      <c r="H50" s="12"/>
      <c r="I50" s="12"/>
      <c r="K50" s="91"/>
      <c r="L50" s="70"/>
      <c r="M50" s="72"/>
      <c r="N50" s="18"/>
      <c r="O50" s="18"/>
    </row>
    <row r="51" spans="1:15" ht="29.25" customHeight="1" x14ac:dyDescent="0.25">
      <c r="A51" s="383"/>
      <c r="B51" s="791"/>
      <c r="C51" s="744"/>
      <c r="D51" s="14" t="s">
        <v>43</v>
      </c>
      <c r="E51" s="253">
        <f>SUM(E52:E55)</f>
        <v>0</v>
      </c>
      <c r="F51" s="253">
        <f>SUM(F52:F55)</f>
        <v>0</v>
      </c>
      <c r="G51" s="253">
        <f>'Форма 5'!J30</f>
        <v>34.824120000000001</v>
      </c>
      <c r="H51" s="253">
        <v>0</v>
      </c>
      <c r="I51" s="253">
        <v>0</v>
      </c>
      <c r="K51" s="91"/>
      <c r="L51" s="70"/>
      <c r="M51" s="72"/>
      <c r="N51" s="18"/>
      <c r="O51" s="18"/>
    </row>
    <row r="52" spans="1:15" ht="31.5" customHeight="1" x14ac:dyDescent="0.25">
      <c r="A52" s="384"/>
      <c r="B52" s="792"/>
      <c r="C52" s="745"/>
      <c r="D52" s="14" t="s">
        <v>41</v>
      </c>
      <c r="E52" s="253"/>
      <c r="F52" s="12"/>
      <c r="G52" s="12"/>
      <c r="H52" s="12"/>
      <c r="I52" s="12"/>
      <c r="K52" s="91"/>
      <c r="L52" s="70"/>
      <c r="M52" s="72"/>
      <c r="N52" s="18"/>
      <c r="O52" s="18"/>
    </row>
    <row r="53" spans="1:15" ht="23.25" customHeight="1" x14ac:dyDescent="0.25">
      <c r="A53" s="383"/>
      <c r="B53" s="699" t="s">
        <v>566</v>
      </c>
      <c r="C53" s="687" t="s">
        <v>325</v>
      </c>
      <c r="D53" s="14" t="s">
        <v>0</v>
      </c>
      <c r="E53" s="253">
        <f>SUM(E54:E57)</f>
        <v>0</v>
      </c>
      <c r="F53" s="253">
        <f>SUM(F54:F57)</f>
        <v>0</v>
      </c>
      <c r="G53" s="253">
        <f>SUM(G54:G57)</f>
        <v>0</v>
      </c>
      <c r="H53" s="253">
        <f>SUM(H54:H57)</f>
        <v>0</v>
      </c>
      <c r="I53" s="253">
        <f>SUM(I54:I57)</f>
        <v>0</v>
      </c>
      <c r="K53" s="91"/>
      <c r="L53" s="70"/>
      <c r="M53" s="72"/>
      <c r="N53" s="18"/>
      <c r="O53" s="18"/>
    </row>
    <row r="54" spans="1:15" ht="24.75" customHeight="1" x14ac:dyDescent="0.25">
      <c r="A54" s="383"/>
      <c r="B54" s="700"/>
      <c r="C54" s="744"/>
      <c r="D54" s="14" t="s">
        <v>39</v>
      </c>
      <c r="E54" s="253"/>
      <c r="F54" s="12"/>
      <c r="G54" s="12"/>
      <c r="H54" s="12"/>
      <c r="I54" s="12"/>
      <c r="K54" s="91"/>
      <c r="L54" s="70"/>
      <c r="M54" s="72"/>
      <c r="N54" s="18"/>
      <c r="O54" s="18"/>
    </row>
    <row r="55" spans="1:15" ht="17.25" customHeight="1" x14ac:dyDescent="0.25">
      <c r="A55" s="383" t="s">
        <v>425</v>
      </c>
      <c r="B55" s="700"/>
      <c r="C55" s="744"/>
      <c r="D55" s="14" t="s">
        <v>40</v>
      </c>
      <c r="E55" s="253"/>
      <c r="F55" s="12"/>
      <c r="G55" s="12"/>
      <c r="H55" s="12"/>
      <c r="I55" s="12"/>
      <c r="K55" s="91"/>
      <c r="L55" s="70"/>
      <c r="M55" s="72"/>
      <c r="N55" s="18"/>
      <c r="O55" s="18"/>
    </row>
    <row r="56" spans="1:15" ht="31.5" customHeight="1" x14ac:dyDescent="0.25">
      <c r="A56" s="383"/>
      <c r="B56" s="700"/>
      <c r="C56" s="744"/>
      <c r="D56" s="406" t="s">
        <v>43</v>
      </c>
      <c r="E56" s="253">
        <f>'Форма 5'!H19</f>
        <v>0</v>
      </c>
      <c r="F56" s="253">
        <f>'Форма 5'!I19</f>
        <v>0</v>
      </c>
      <c r="G56" s="253">
        <v>0</v>
      </c>
      <c r="H56" s="253">
        <f>'Форма 5'!K20</f>
        <v>0</v>
      </c>
      <c r="I56" s="253">
        <f>'Форма 5'!L20</f>
        <v>0</v>
      </c>
      <c r="K56" s="91"/>
      <c r="L56" s="70"/>
      <c r="M56" s="72"/>
      <c r="N56" s="18"/>
      <c r="O56" s="18"/>
    </row>
    <row r="57" spans="1:15" ht="31.5" customHeight="1" x14ac:dyDescent="0.25">
      <c r="A57" s="383"/>
      <c r="B57" s="390"/>
      <c r="C57" s="745"/>
      <c r="D57" s="14" t="s">
        <v>41</v>
      </c>
      <c r="E57" s="12"/>
      <c r="F57" s="453"/>
      <c r="G57" s="12"/>
      <c r="H57" s="12"/>
      <c r="I57" s="12"/>
      <c r="K57" s="91"/>
      <c r="L57" s="70"/>
      <c r="M57" s="72"/>
      <c r="N57" s="18"/>
      <c r="O57" s="18"/>
    </row>
    <row r="58" spans="1:15" ht="19.5" customHeight="1" x14ac:dyDescent="0.25">
      <c r="A58" s="709" t="s">
        <v>426</v>
      </c>
      <c r="B58" s="787" t="s">
        <v>57</v>
      </c>
      <c r="C58" s="687"/>
      <c r="D58" s="14" t="s">
        <v>0</v>
      </c>
      <c r="E58" s="272">
        <f>SUM(E59:E62)</f>
        <v>600</v>
      </c>
      <c r="F58" s="272">
        <f>SUM(F59:F62)</f>
        <v>800</v>
      </c>
      <c r="G58" s="272">
        <f>SUM(G59:G62)</f>
        <v>700</v>
      </c>
      <c r="H58" s="272">
        <f>SUM(H59:H62)</f>
        <v>700</v>
      </c>
      <c r="I58" s="272">
        <f>SUM(I59:I62)</f>
        <v>700</v>
      </c>
      <c r="K58" s="91"/>
      <c r="L58" s="71"/>
      <c r="M58" s="72"/>
      <c r="N58" s="18"/>
      <c r="O58" s="18"/>
    </row>
    <row r="59" spans="1:15" ht="17.25" customHeight="1" x14ac:dyDescent="0.25">
      <c r="A59" s="683"/>
      <c r="B59" s="788"/>
      <c r="C59" s="744"/>
      <c r="D59" s="14" t="s">
        <v>39</v>
      </c>
      <c r="E59" s="12"/>
      <c r="F59" s="453"/>
      <c r="G59" s="12"/>
      <c r="H59" s="12"/>
      <c r="I59" s="12"/>
      <c r="K59" s="91"/>
      <c r="L59" s="70"/>
      <c r="M59" s="72"/>
      <c r="N59" s="18"/>
      <c r="O59" s="18"/>
    </row>
    <row r="60" spans="1:15" ht="19.5" customHeight="1" x14ac:dyDescent="0.25">
      <c r="A60" s="683"/>
      <c r="B60" s="788"/>
      <c r="C60" s="744"/>
      <c r="D60" s="14" t="s">
        <v>40</v>
      </c>
      <c r="E60" s="12"/>
      <c r="F60" s="453"/>
      <c r="G60" s="12"/>
      <c r="H60" s="12"/>
      <c r="I60" s="12"/>
      <c r="K60" s="91"/>
      <c r="L60" s="70"/>
      <c r="M60" s="72"/>
      <c r="N60" s="18"/>
      <c r="O60" s="18"/>
    </row>
    <row r="61" spans="1:15" ht="31.5" customHeight="1" x14ac:dyDescent="0.25">
      <c r="A61" s="683"/>
      <c r="B61" s="788"/>
      <c r="C61" s="744"/>
      <c r="D61" s="14" t="s">
        <v>43</v>
      </c>
      <c r="E61" s="253">
        <f>'Форма 5'!H21</f>
        <v>600</v>
      </c>
      <c r="F61" s="253">
        <f>'Форма 5'!I21</f>
        <v>800</v>
      </c>
      <c r="G61" s="253">
        <f>'Форма 5'!J21</f>
        <v>700</v>
      </c>
      <c r="H61" s="253">
        <f>'Форма 5'!K21</f>
        <v>700</v>
      </c>
      <c r="I61" s="253">
        <f>'Форма 5'!L21</f>
        <v>700</v>
      </c>
      <c r="K61" s="91"/>
      <c r="L61" s="72"/>
      <c r="M61" s="72"/>
      <c r="N61" s="18"/>
      <c r="O61" s="18"/>
    </row>
    <row r="62" spans="1:15" ht="30.75" customHeight="1" x14ac:dyDescent="0.25">
      <c r="A62" s="710"/>
      <c r="B62" s="789"/>
      <c r="C62" s="745"/>
      <c r="D62" s="14" t="s">
        <v>41</v>
      </c>
      <c r="E62" s="253"/>
      <c r="F62" s="453"/>
      <c r="G62" s="12"/>
      <c r="H62" s="12"/>
      <c r="I62" s="12"/>
      <c r="K62" s="91"/>
      <c r="L62" s="73"/>
      <c r="M62" s="73"/>
      <c r="N62" s="18"/>
      <c r="O62" s="18"/>
    </row>
    <row r="63" spans="1:15" ht="21" customHeight="1" x14ac:dyDescent="0.25">
      <c r="A63" s="709" t="s">
        <v>427</v>
      </c>
      <c r="B63" s="793" t="s">
        <v>58</v>
      </c>
      <c r="C63" s="687" t="s">
        <v>325</v>
      </c>
      <c r="D63" s="14" t="s">
        <v>0</v>
      </c>
      <c r="E63" s="480">
        <f>SUM(E64:E67)</f>
        <v>75663.278000000006</v>
      </c>
      <c r="F63" s="480">
        <f>SUM(F64:F67)</f>
        <v>132914.70000000001</v>
      </c>
      <c r="G63" s="480">
        <f>SUM(G64:G67)</f>
        <v>105986.61500000001</v>
      </c>
      <c r="H63" s="480">
        <f>SUM(H64:H67)</f>
        <v>31594.457999999999</v>
      </c>
      <c r="I63" s="253">
        <f>SUM(I64:I67)</f>
        <v>37734.292730000001</v>
      </c>
      <c r="K63" s="91"/>
      <c r="L63" s="84"/>
      <c r="M63" s="73"/>
      <c r="N63" s="18"/>
      <c r="O63" s="18"/>
    </row>
    <row r="64" spans="1:15" ht="26.25" customHeight="1" x14ac:dyDescent="0.25">
      <c r="A64" s="683"/>
      <c r="B64" s="794"/>
      <c r="C64" s="744"/>
      <c r="D64" s="14" t="s">
        <v>39</v>
      </c>
      <c r="E64" s="480"/>
      <c r="F64" s="481"/>
      <c r="G64" s="481"/>
      <c r="H64" s="481"/>
      <c r="I64" s="12"/>
      <c r="K64" s="91"/>
      <c r="L64" s="67"/>
      <c r="M64" s="67"/>
      <c r="N64" s="18"/>
      <c r="O64" s="18"/>
    </row>
    <row r="65" spans="1:15" ht="15.75" x14ac:dyDescent="0.25">
      <c r="A65" s="683"/>
      <c r="B65" s="794"/>
      <c r="C65" s="744"/>
      <c r="D65" s="14" t="s">
        <v>40</v>
      </c>
      <c r="E65" s="480"/>
      <c r="F65" s="481"/>
      <c r="G65" s="481"/>
      <c r="H65" s="481"/>
      <c r="I65" s="12"/>
      <c r="K65" s="782"/>
      <c r="L65" s="743"/>
      <c r="M65" s="743"/>
      <c r="N65" s="18"/>
      <c r="O65" s="18"/>
    </row>
    <row r="66" spans="1:15" ht="47.25" x14ac:dyDescent="0.25">
      <c r="A66" s="683"/>
      <c r="B66" s="794"/>
      <c r="C66" s="744"/>
      <c r="D66" s="14" t="s">
        <v>43</v>
      </c>
      <c r="E66" s="480">
        <f>'Форма 5'!H22</f>
        <v>75663.278000000006</v>
      </c>
      <c r="F66" s="480">
        <f>'Форма 5'!I22+F101</f>
        <v>132914.70000000001</v>
      </c>
      <c r="G66" s="480">
        <f>'Форма 5'!J22</f>
        <v>105986.61500000001</v>
      </c>
      <c r="H66" s="480">
        <f>'Форма 5'!K22</f>
        <v>31594.457999999999</v>
      </c>
      <c r="I66" s="253">
        <f>'Форма 5'!L22</f>
        <v>37734.292730000001</v>
      </c>
      <c r="K66" s="783"/>
      <c r="L66" s="743"/>
      <c r="M66" s="743"/>
      <c r="N66" s="18"/>
      <c r="O66" s="18"/>
    </row>
    <row r="67" spans="1:15" ht="31.5" x14ac:dyDescent="0.25">
      <c r="A67" s="710"/>
      <c r="B67" s="795"/>
      <c r="C67" s="745"/>
      <c r="D67" s="14" t="s">
        <v>41</v>
      </c>
      <c r="E67" s="480"/>
      <c r="F67" s="481"/>
      <c r="G67" s="481"/>
      <c r="H67" s="481"/>
      <c r="I67" s="12"/>
      <c r="K67" s="91"/>
      <c r="L67" s="74"/>
      <c r="M67" s="74"/>
      <c r="N67" s="18"/>
      <c r="O67" s="18"/>
    </row>
    <row r="68" spans="1:15" ht="20.25" customHeight="1" x14ac:dyDescent="0.25">
      <c r="A68" s="709" t="s">
        <v>428</v>
      </c>
      <c r="B68" s="726" t="s">
        <v>59</v>
      </c>
      <c r="C68" s="687" t="s">
        <v>325</v>
      </c>
      <c r="D68" s="14" t="s">
        <v>0</v>
      </c>
      <c r="E68" s="480">
        <f>SUM(E69:E72)</f>
        <v>143004.0496</v>
      </c>
      <c r="F68" s="480">
        <f>SUM(F69:F72)</f>
        <v>167281</v>
      </c>
      <c r="G68" s="480">
        <f>SUM(G69:G72)</f>
        <v>156357.93700000001</v>
      </c>
      <c r="H68" s="480">
        <f>SUM(H69:H72)</f>
        <v>156357.93700000001</v>
      </c>
      <c r="I68" s="253">
        <f>SUM(I69:I72)</f>
        <v>156357.93700000001</v>
      </c>
      <c r="K68" s="91"/>
      <c r="L68" s="71"/>
      <c r="M68" s="72"/>
      <c r="N68" s="18"/>
      <c r="O68" s="18"/>
    </row>
    <row r="69" spans="1:15" ht="18" customHeight="1" x14ac:dyDescent="0.25">
      <c r="A69" s="683"/>
      <c r="B69" s="727"/>
      <c r="C69" s="744"/>
      <c r="D69" s="14" t="s">
        <v>39</v>
      </c>
      <c r="E69" s="480"/>
      <c r="F69" s="481"/>
      <c r="G69" s="481"/>
      <c r="H69" s="481"/>
      <c r="I69" s="12"/>
      <c r="K69" s="91"/>
      <c r="L69" s="71"/>
      <c r="M69" s="72"/>
      <c r="N69" s="18"/>
      <c r="O69" s="18"/>
    </row>
    <row r="70" spans="1:15" ht="20.25" customHeight="1" x14ac:dyDescent="0.25">
      <c r="A70" s="683"/>
      <c r="B70" s="727"/>
      <c r="C70" s="744"/>
      <c r="D70" s="14" t="s">
        <v>40</v>
      </c>
      <c r="E70" s="480">
        <f>'Форма 5'!H23</f>
        <v>143004.0496</v>
      </c>
      <c r="F70" s="480">
        <f>'Форма 5'!I23</f>
        <v>167281</v>
      </c>
      <c r="G70" s="480">
        <f>'Форма 5'!J23</f>
        <v>156357.93700000001</v>
      </c>
      <c r="H70" s="480">
        <f>'Форма 5'!K23</f>
        <v>156357.93700000001</v>
      </c>
      <c r="I70" s="253">
        <f>'Форма 5'!L23</f>
        <v>156357.93700000001</v>
      </c>
      <c r="K70" s="91"/>
      <c r="L70" s="70"/>
      <c r="M70" s="72"/>
      <c r="N70" s="18"/>
      <c r="O70" s="18"/>
    </row>
    <row r="71" spans="1:15" ht="34.5" customHeight="1" x14ac:dyDescent="0.25">
      <c r="A71" s="683"/>
      <c r="B71" s="727"/>
      <c r="C71" s="744"/>
      <c r="D71" s="14" t="s">
        <v>43</v>
      </c>
      <c r="E71" s="253"/>
      <c r="F71" s="12"/>
      <c r="G71" s="12"/>
      <c r="H71" s="12"/>
      <c r="I71" s="12"/>
      <c r="K71" s="91"/>
      <c r="L71" s="70"/>
      <c r="M71" s="72"/>
      <c r="N71" s="18"/>
      <c r="O71" s="18"/>
    </row>
    <row r="72" spans="1:15" ht="34.5" customHeight="1" x14ac:dyDescent="0.25">
      <c r="A72" s="710"/>
      <c r="B72" s="728"/>
      <c r="C72" s="745"/>
      <c r="D72" s="14" t="s">
        <v>41</v>
      </c>
      <c r="E72" s="253"/>
      <c r="F72" s="12"/>
      <c r="G72" s="12"/>
      <c r="H72" s="12"/>
      <c r="I72" s="12"/>
      <c r="K72" s="91"/>
      <c r="L72" s="71"/>
      <c r="M72" s="72"/>
      <c r="N72" s="18"/>
      <c r="O72" s="18"/>
    </row>
    <row r="73" spans="1:15" ht="18" customHeight="1" x14ac:dyDescent="0.25">
      <c r="A73" s="709" t="s">
        <v>429</v>
      </c>
      <c r="B73" s="726" t="s">
        <v>60</v>
      </c>
      <c r="C73" s="687" t="s">
        <v>325</v>
      </c>
      <c r="D73" s="14" t="s">
        <v>0</v>
      </c>
      <c r="E73" s="480">
        <f>SUM(E74:E77)</f>
        <v>3696</v>
      </c>
      <c r="F73" s="253">
        <f>SUM(F74:F77)</f>
        <v>0</v>
      </c>
      <c r="G73" s="253">
        <f>SUM(G74:G77)</f>
        <v>0</v>
      </c>
      <c r="H73" s="253">
        <f>SUM(H74:H77)</f>
        <v>0</v>
      </c>
      <c r="I73" s="253">
        <f>SUM(I74:I77)</f>
        <v>0</v>
      </c>
      <c r="K73" s="91"/>
      <c r="L73" s="71"/>
      <c r="M73" s="72"/>
      <c r="N73" s="18"/>
      <c r="O73" s="18"/>
    </row>
    <row r="74" spans="1:15" ht="19.5" customHeight="1" x14ac:dyDescent="0.25">
      <c r="A74" s="683"/>
      <c r="B74" s="727"/>
      <c r="C74" s="744"/>
      <c r="D74" s="14" t="s">
        <v>39</v>
      </c>
      <c r="E74" s="480"/>
      <c r="F74" s="12"/>
      <c r="G74" s="12"/>
      <c r="H74" s="12"/>
      <c r="I74" s="12"/>
      <c r="K74" s="91"/>
      <c r="L74" s="71"/>
      <c r="M74" s="72"/>
      <c r="N74" s="18"/>
      <c r="O74" s="18"/>
    </row>
    <row r="75" spans="1:15" ht="21" customHeight="1" x14ac:dyDescent="0.25">
      <c r="A75" s="683"/>
      <c r="B75" s="727"/>
      <c r="C75" s="744"/>
      <c r="D75" s="14" t="s">
        <v>40</v>
      </c>
      <c r="E75" s="480">
        <v>3696</v>
      </c>
      <c r="F75" s="253">
        <f>'Форма 5'!I24</f>
        <v>0</v>
      </c>
      <c r="G75" s="253">
        <f>'Форма 5'!J24</f>
        <v>0</v>
      </c>
      <c r="H75" s="253">
        <f>'Форма 5'!K24</f>
        <v>0</v>
      </c>
      <c r="I75" s="253">
        <f>'Форма 5'!L24</f>
        <v>0</v>
      </c>
      <c r="K75" s="91"/>
      <c r="L75" s="71"/>
      <c r="M75" s="72"/>
      <c r="N75" s="18"/>
      <c r="O75" s="18"/>
    </row>
    <row r="76" spans="1:15" ht="31.5" customHeight="1" x14ac:dyDescent="0.25">
      <c r="A76" s="683"/>
      <c r="B76" s="727"/>
      <c r="C76" s="744"/>
      <c r="D76" s="14" t="s">
        <v>43</v>
      </c>
      <c r="E76" s="481"/>
      <c r="F76" s="12"/>
      <c r="G76" s="12"/>
      <c r="H76" s="12"/>
      <c r="I76" s="12"/>
      <c r="K76" s="91"/>
      <c r="L76" s="75"/>
      <c r="M76" s="72"/>
      <c r="N76" s="18"/>
      <c r="O76" s="18"/>
    </row>
    <row r="77" spans="1:15" ht="32.25" customHeight="1" x14ac:dyDescent="0.25">
      <c r="A77" s="710"/>
      <c r="B77" s="728"/>
      <c r="C77" s="745"/>
      <c r="D77" s="14" t="s">
        <v>41</v>
      </c>
      <c r="E77" s="481"/>
      <c r="F77" s="12"/>
      <c r="G77" s="12"/>
      <c r="H77" s="12"/>
      <c r="I77" s="12"/>
      <c r="J77" s="276"/>
      <c r="K77" s="91"/>
      <c r="L77" s="73"/>
      <c r="M77" s="73"/>
      <c r="N77" s="18"/>
      <c r="O77" s="18"/>
    </row>
    <row r="78" spans="1:15" ht="41.25" customHeight="1" x14ac:dyDescent="0.25">
      <c r="A78" s="383"/>
      <c r="B78" s="763" t="s">
        <v>541</v>
      </c>
      <c r="C78" s="687" t="s">
        <v>325</v>
      </c>
      <c r="D78" s="14" t="s">
        <v>0</v>
      </c>
      <c r="E78" s="480">
        <f>SUM(E79:E82)</f>
        <v>4453.3869999999997</v>
      </c>
      <c r="F78" s="253">
        <f>SUM(F79:F82)</f>
        <v>0</v>
      </c>
      <c r="G78" s="253">
        <f>SUM(G79:G82)</f>
        <v>0</v>
      </c>
      <c r="H78" s="253">
        <f>SUM(H79:H82)</f>
        <v>0</v>
      </c>
      <c r="I78" s="253">
        <f>SUM(I79:I82)</f>
        <v>0</v>
      </c>
      <c r="J78" s="276"/>
      <c r="K78" s="91"/>
      <c r="L78" s="73"/>
      <c r="M78" s="73"/>
      <c r="N78" s="18"/>
      <c r="O78" s="18"/>
    </row>
    <row r="79" spans="1:15" ht="32.25" customHeight="1" x14ac:dyDescent="0.25">
      <c r="A79" s="383"/>
      <c r="B79" s="761"/>
      <c r="C79" s="744"/>
      <c r="D79" s="14" t="s">
        <v>39</v>
      </c>
      <c r="E79" s="480"/>
      <c r="F79" s="12"/>
      <c r="G79" s="12"/>
      <c r="H79" s="12"/>
      <c r="I79" s="12"/>
      <c r="J79" s="276"/>
      <c r="K79" s="91"/>
      <c r="L79" s="73"/>
      <c r="M79" s="73"/>
      <c r="N79" s="18"/>
      <c r="O79" s="18"/>
    </row>
    <row r="80" spans="1:15" ht="32.25" customHeight="1" x14ac:dyDescent="0.25">
      <c r="A80" s="383"/>
      <c r="B80" s="761"/>
      <c r="C80" s="744"/>
      <c r="D80" s="14" t="s">
        <v>40</v>
      </c>
      <c r="E80" s="480">
        <f>'Форма 5'!H25</f>
        <v>4453.3869999999997</v>
      </c>
      <c r="F80" s="253">
        <f>'Форма 5'!I25</f>
        <v>0</v>
      </c>
      <c r="G80" s="253">
        <f>'Форма 5'!J25</f>
        <v>0</v>
      </c>
      <c r="H80" s="253">
        <f>'Форма 5'!K25</f>
        <v>0</v>
      </c>
      <c r="I80" s="253">
        <f>'Форма 5'!L25</f>
        <v>0</v>
      </c>
      <c r="J80" s="276"/>
      <c r="K80" s="91"/>
      <c r="L80" s="73"/>
      <c r="M80" s="73"/>
      <c r="N80" s="18"/>
      <c r="O80" s="18"/>
    </row>
    <row r="81" spans="1:15" ht="32.25" customHeight="1" x14ac:dyDescent="0.25">
      <c r="A81" s="383"/>
      <c r="B81" s="761"/>
      <c r="C81" s="744"/>
      <c r="D81" s="14" t="s">
        <v>43</v>
      </c>
      <c r="E81" s="481"/>
      <c r="F81" s="12"/>
      <c r="G81" s="12"/>
      <c r="H81" s="12"/>
      <c r="I81" s="12"/>
      <c r="J81" s="276"/>
      <c r="K81" s="91"/>
      <c r="L81" s="73"/>
      <c r="M81" s="73"/>
      <c r="N81" s="18"/>
      <c r="O81" s="18"/>
    </row>
    <row r="82" spans="1:15" ht="32.25" customHeight="1" x14ac:dyDescent="0.25">
      <c r="A82" s="383"/>
      <c r="B82" s="762"/>
      <c r="C82" s="745"/>
      <c r="D82" s="14" t="s">
        <v>41</v>
      </c>
      <c r="E82" s="12"/>
      <c r="F82" s="453"/>
      <c r="G82" s="12"/>
      <c r="H82" s="12"/>
      <c r="I82" s="12"/>
      <c r="J82" s="276"/>
      <c r="K82" s="91"/>
      <c r="L82" s="73"/>
      <c r="M82" s="73"/>
      <c r="N82" s="18"/>
      <c r="O82" s="18"/>
    </row>
    <row r="83" spans="1:15" ht="32.25" customHeight="1" x14ac:dyDescent="0.25">
      <c r="A83" s="383"/>
      <c r="B83" s="763" t="s">
        <v>544</v>
      </c>
      <c r="C83" s="687" t="s">
        <v>325</v>
      </c>
      <c r="D83" s="14" t="s">
        <v>0</v>
      </c>
      <c r="E83" s="253">
        <f>SUM(E84:E87)</f>
        <v>275.73500000000001</v>
      </c>
      <c r="F83" s="480">
        <f>SUM(F84:F87)</f>
        <v>447.93299999999999</v>
      </c>
      <c r="G83" s="253">
        <f>SUM(G84:G87)</f>
        <v>2375</v>
      </c>
      <c r="H83" s="253">
        <f>SUM(H84:H87)</f>
        <v>2375</v>
      </c>
      <c r="I83" s="253">
        <f>SUM(I84:I87)</f>
        <v>2375</v>
      </c>
      <c r="J83" s="276"/>
      <c r="K83" s="91"/>
      <c r="L83" s="73"/>
      <c r="M83" s="73"/>
      <c r="N83" s="18"/>
      <c r="O83" s="18"/>
    </row>
    <row r="84" spans="1:15" ht="32.25" customHeight="1" x14ac:dyDescent="0.25">
      <c r="A84" s="383"/>
      <c r="B84" s="761"/>
      <c r="C84" s="744"/>
      <c r="D84" s="14" t="s">
        <v>39</v>
      </c>
      <c r="E84" s="253"/>
      <c r="F84" s="481"/>
      <c r="G84" s="12"/>
      <c r="H84" s="12"/>
      <c r="I84" s="12"/>
      <c r="J84" s="276"/>
      <c r="K84" s="91"/>
      <c r="L84" s="73"/>
      <c r="M84" s="73"/>
      <c r="N84" s="18"/>
      <c r="O84" s="18"/>
    </row>
    <row r="85" spans="1:15" ht="32.25" customHeight="1" x14ac:dyDescent="0.25">
      <c r="A85" s="383"/>
      <c r="B85" s="761"/>
      <c r="C85" s="744"/>
      <c r="D85" s="14" t="s">
        <v>40</v>
      </c>
      <c r="E85" s="253">
        <f>'Форма 5'!H26</f>
        <v>275.73500000000001</v>
      </c>
      <c r="F85" s="480">
        <f>'Форма 5'!I26</f>
        <v>447.93299999999999</v>
      </c>
      <c r="G85" s="253">
        <f>'Форма 5'!J26</f>
        <v>2375</v>
      </c>
      <c r="H85" s="253">
        <f>'Форма 5'!K26</f>
        <v>2375</v>
      </c>
      <c r="I85" s="253">
        <f>'Форма 5'!L26</f>
        <v>2375</v>
      </c>
      <c r="J85" s="276"/>
      <c r="K85" s="91"/>
      <c r="L85" s="73"/>
      <c r="M85" s="73"/>
      <c r="N85" s="18"/>
      <c r="O85" s="18"/>
    </row>
    <row r="86" spans="1:15" ht="32.25" customHeight="1" x14ac:dyDescent="0.25">
      <c r="A86" s="383"/>
      <c r="B86" s="761"/>
      <c r="C86" s="744"/>
      <c r="D86" s="14" t="s">
        <v>43</v>
      </c>
      <c r="E86" s="12"/>
      <c r="F86" s="481"/>
      <c r="G86" s="12"/>
      <c r="H86" s="12"/>
      <c r="I86" s="12"/>
      <c r="J86" s="276"/>
      <c r="K86" s="91"/>
      <c r="L86" s="73"/>
      <c r="M86" s="73"/>
      <c r="N86" s="18"/>
      <c r="O86" s="18"/>
    </row>
    <row r="87" spans="1:15" ht="32.25" customHeight="1" x14ac:dyDescent="0.25">
      <c r="A87" s="383"/>
      <c r="B87" s="761"/>
      <c r="C87" s="745"/>
      <c r="D87" s="14" t="s">
        <v>41</v>
      </c>
      <c r="E87" s="12"/>
      <c r="F87" s="481"/>
      <c r="G87" s="12"/>
      <c r="H87" s="12"/>
      <c r="I87" s="12"/>
      <c r="J87" s="276"/>
      <c r="K87" s="91"/>
      <c r="L87" s="73"/>
      <c r="M87" s="73"/>
      <c r="N87" s="18"/>
      <c r="O87" s="18"/>
    </row>
    <row r="88" spans="1:15" ht="32.25" customHeight="1" x14ac:dyDescent="0.25">
      <c r="A88" s="383"/>
      <c r="B88" s="761" t="s">
        <v>555</v>
      </c>
      <c r="C88" s="687" t="s">
        <v>325</v>
      </c>
      <c r="D88" s="14" t="s">
        <v>0</v>
      </c>
      <c r="E88" s="253">
        <f>SUM(E89:E92)</f>
        <v>1254.5619999999999</v>
      </c>
      <c r="F88" s="480">
        <f>SUM(F89:F92)</f>
        <v>13677.210999999999</v>
      </c>
      <c r="G88" s="253">
        <f>SUM(G89:G92)</f>
        <v>13848.602000000001</v>
      </c>
      <c r="H88" s="253">
        <f>SUM(H89:H92)</f>
        <v>13848.602000000001</v>
      </c>
      <c r="I88" s="253">
        <f>SUM(I89:I92)</f>
        <v>13848.602000000001</v>
      </c>
      <c r="J88" s="276"/>
      <c r="K88" s="91"/>
      <c r="L88" s="73"/>
      <c r="M88" s="73"/>
      <c r="N88" s="18"/>
      <c r="O88" s="18"/>
    </row>
    <row r="89" spans="1:15" ht="25.5" customHeight="1" x14ac:dyDescent="0.25">
      <c r="A89" s="383"/>
      <c r="B89" s="761"/>
      <c r="C89" s="744"/>
      <c r="D89" s="14" t="s">
        <v>39</v>
      </c>
      <c r="E89" s="253"/>
      <c r="F89" s="481"/>
      <c r="G89" s="12"/>
      <c r="H89" s="12"/>
      <c r="I89" s="12"/>
      <c r="J89" s="276"/>
      <c r="K89" s="91"/>
      <c r="L89" s="73"/>
      <c r="M89" s="73"/>
      <c r="N89" s="18"/>
      <c r="O89" s="18"/>
    </row>
    <row r="90" spans="1:15" ht="24" customHeight="1" x14ac:dyDescent="0.25">
      <c r="A90" s="383"/>
      <c r="B90" s="761"/>
      <c r="C90" s="744"/>
      <c r="D90" s="14" t="s">
        <v>40</v>
      </c>
      <c r="E90" s="253">
        <f>'Форма 5'!H27</f>
        <v>1254.5619999999999</v>
      </c>
      <c r="F90" s="253">
        <f>'Форма 5'!I27</f>
        <v>13677.210999999999</v>
      </c>
      <c r="G90" s="253">
        <f>'Форма 5'!J27</f>
        <v>13848.602000000001</v>
      </c>
      <c r="H90" s="253">
        <f>'Форма 5'!K27</f>
        <v>13848.602000000001</v>
      </c>
      <c r="I90" s="253">
        <f>'Форма 5'!L27</f>
        <v>13848.602000000001</v>
      </c>
      <c r="J90" s="276"/>
      <c r="K90" s="91"/>
      <c r="L90" s="73"/>
      <c r="M90" s="73"/>
      <c r="N90" s="18"/>
      <c r="O90" s="18"/>
    </row>
    <row r="91" spans="1:15" ht="32.25" customHeight="1" x14ac:dyDescent="0.25">
      <c r="A91" s="383"/>
      <c r="B91" s="761"/>
      <c r="C91" s="744"/>
      <c r="D91" s="14" t="s">
        <v>43</v>
      </c>
      <c r="E91" s="12"/>
      <c r="F91" s="453"/>
      <c r="G91" s="12"/>
      <c r="H91" s="12"/>
      <c r="I91" s="12"/>
      <c r="J91" s="276"/>
      <c r="K91" s="91"/>
      <c r="L91" s="73"/>
      <c r="M91" s="73"/>
      <c r="N91" s="18"/>
      <c r="O91" s="18"/>
    </row>
    <row r="92" spans="1:15" ht="32.25" customHeight="1" x14ac:dyDescent="0.25">
      <c r="A92" s="383"/>
      <c r="B92" s="762"/>
      <c r="C92" s="745"/>
      <c r="D92" s="14" t="s">
        <v>41</v>
      </c>
      <c r="E92" s="12"/>
      <c r="F92" s="453"/>
      <c r="G92" s="12"/>
      <c r="H92" s="12"/>
      <c r="I92" s="12"/>
      <c r="J92" s="276"/>
      <c r="K92" s="91"/>
      <c r="L92" s="73"/>
      <c r="M92" s="73"/>
      <c r="N92" s="18"/>
      <c r="O92" s="18"/>
    </row>
    <row r="93" spans="1:15" ht="32.25" customHeight="1" x14ac:dyDescent="0.25">
      <c r="A93" s="383"/>
      <c r="B93" s="763" t="s">
        <v>546</v>
      </c>
      <c r="C93" s="687" t="s">
        <v>325</v>
      </c>
      <c r="D93" s="14" t="s">
        <v>0</v>
      </c>
      <c r="E93" s="253">
        <f>SUM(E94:E97)</f>
        <v>1113.3468</v>
      </c>
      <c r="F93" s="253">
        <f>SUM(F94:F97)</f>
        <v>0</v>
      </c>
      <c r="G93" s="253">
        <f>SUM(G94:G97)</f>
        <v>0</v>
      </c>
      <c r="H93" s="253">
        <f>SUM(H94:H97)</f>
        <v>0</v>
      </c>
      <c r="I93" s="253">
        <f>SUM(I94:I97)</f>
        <v>0</v>
      </c>
      <c r="J93" s="276"/>
      <c r="K93" s="91"/>
      <c r="L93" s="73"/>
      <c r="M93" s="73"/>
      <c r="N93" s="18"/>
      <c r="O93" s="18"/>
    </row>
    <row r="94" spans="1:15" ht="32.25" customHeight="1" x14ac:dyDescent="0.25">
      <c r="A94" s="383"/>
      <c r="B94" s="761"/>
      <c r="C94" s="744"/>
      <c r="D94" s="14" t="s">
        <v>39</v>
      </c>
      <c r="E94" s="253"/>
      <c r="F94" s="453"/>
      <c r="G94" s="12"/>
      <c r="H94" s="12"/>
      <c r="I94" s="12"/>
      <c r="J94" s="276"/>
      <c r="K94" s="91"/>
      <c r="L94" s="73"/>
      <c r="M94" s="73"/>
      <c r="N94" s="18"/>
      <c r="O94" s="18"/>
    </row>
    <row r="95" spans="1:15" ht="32.25" customHeight="1" x14ac:dyDescent="0.25">
      <c r="A95" s="383"/>
      <c r="B95" s="761"/>
      <c r="C95" s="744"/>
      <c r="D95" s="14" t="s">
        <v>40</v>
      </c>
      <c r="E95" s="253"/>
      <c r="F95" s="253"/>
      <c r="G95" s="253"/>
      <c r="H95" s="253"/>
      <c r="I95" s="253"/>
      <c r="J95" s="276"/>
      <c r="K95" s="91"/>
      <c r="L95" s="73"/>
      <c r="M95" s="73"/>
      <c r="N95" s="18"/>
      <c r="O95" s="18"/>
    </row>
    <row r="96" spans="1:15" ht="32.25" customHeight="1" x14ac:dyDescent="0.25">
      <c r="A96" s="383"/>
      <c r="B96" s="761"/>
      <c r="C96" s="744"/>
      <c r="D96" s="14" t="s">
        <v>43</v>
      </c>
      <c r="E96" s="253">
        <f>'Форма 5'!H28</f>
        <v>1113.3468</v>
      </c>
      <c r="F96" s="253">
        <f>'Форма 5'!I28</f>
        <v>0</v>
      </c>
      <c r="G96" s="253">
        <f>'Форма 5'!J28</f>
        <v>0</v>
      </c>
      <c r="H96" s="253">
        <f>'Форма 5'!K28</f>
        <v>0</v>
      </c>
      <c r="I96" s="253">
        <f>'Форма 5'!L28</f>
        <v>0</v>
      </c>
      <c r="J96" s="276"/>
      <c r="K96" s="91"/>
      <c r="L96" s="73"/>
      <c r="M96" s="73"/>
      <c r="N96" s="18"/>
      <c r="O96" s="18"/>
    </row>
    <row r="97" spans="1:15" ht="32.25" customHeight="1" x14ac:dyDescent="0.25">
      <c r="A97" s="383"/>
      <c r="B97" s="762"/>
      <c r="C97" s="745"/>
      <c r="D97" s="14" t="s">
        <v>41</v>
      </c>
      <c r="E97" s="12"/>
      <c r="F97" s="12"/>
      <c r="G97" s="12"/>
      <c r="H97" s="12"/>
      <c r="I97" s="12"/>
      <c r="J97" s="276"/>
      <c r="K97" s="91"/>
      <c r="L97" s="73"/>
      <c r="M97" s="73"/>
      <c r="N97" s="18"/>
      <c r="O97" s="18"/>
    </row>
    <row r="98" spans="1:15" ht="32.25" customHeight="1" x14ac:dyDescent="0.25">
      <c r="A98" s="383"/>
      <c r="B98" s="799" t="s">
        <v>554</v>
      </c>
      <c r="C98" s="687" t="s">
        <v>325</v>
      </c>
      <c r="D98" s="14" t="s">
        <v>0</v>
      </c>
      <c r="E98" s="253">
        <f>SUM(E99:E102)</f>
        <v>0</v>
      </c>
      <c r="F98" s="253">
        <f>SUM(F99:F102)</f>
        <v>30</v>
      </c>
      <c r="G98" s="253">
        <f>SUM(G99:G102)</f>
        <v>0</v>
      </c>
      <c r="H98" s="253">
        <f>SUM(H99:H102)</f>
        <v>0</v>
      </c>
      <c r="I98" s="253">
        <f>SUM(I99:I102)</f>
        <v>0</v>
      </c>
      <c r="J98" s="413">
        <f>F98+F88+F83+F68+F63+F58</f>
        <v>315150.84400000004</v>
      </c>
      <c r="K98" s="91"/>
      <c r="L98" s="73"/>
      <c r="M98" s="73"/>
      <c r="N98" s="18"/>
      <c r="O98" s="18"/>
    </row>
    <row r="99" spans="1:15" ht="32.25" customHeight="1" x14ac:dyDescent="0.25">
      <c r="A99" s="383"/>
      <c r="B99" s="800"/>
      <c r="C99" s="744"/>
      <c r="D99" s="14" t="s">
        <v>39</v>
      </c>
      <c r="E99" s="253"/>
      <c r="F99" s="253">
        <f>'Форма 5'!I28</f>
        <v>0</v>
      </c>
      <c r="G99" s="12"/>
      <c r="H99" s="12"/>
      <c r="I99" s="12"/>
      <c r="J99" s="276"/>
      <c r="K99" s="91"/>
      <c r="L99" s="73"/>
      <c r="M99" s="73"/>
      <c r="N99" s="18"/>
      <c r="O99" s="18"/>
    </row>
    <row r="100" spans="1:15" ht="32.25" customHeight="1" x14ac:dyDescent="0.25">
      <c r="A100" s="383"/>
      <c r="B100" s="800"/>
      <c r="C100" s="744"/>
      <c r="D100" s="14" t="s">
        <v>40</v>
      </c>
      <c r="E100" s="253">
        <f>'Форма 5'!H29</f>
        <v>0</v>
      </c>
      <c r="F100" s="253">
        <f>'Форма 5'!I29</f>
        <v>0</v>
      </c>
      <c r="G100" s="253"/>
      <c r="H100" s="253">
        <f>'Форма 5'!K29</f>
        <v>0</v>
      </c>
      <c r="I100" s="253">
        <f>'Форма 5'!L29</f>
        <v>0</v>
      </c>
      <c r="J100" s="276"/>
      <c r="K100" s="91"/>
      <c r="L100" s="73"/>
      <c r="M100" s="73"/>
      <c r="N100" s="18"/>
      <c r="O100" s="18"/>
    </row>
    <row r="101" spans="1:15" ht="32.25" customHeight="1" x14ac:dyDescent="0.25">
      <c r="A101" s="383"/>
      <c r="B101" s="800"/>
      <c r="C101" s="744"/>
      <c r="D101" s="14" t="s">
        <v>43</v>
      </c>
      <c r="E101" s="253">
        <f>'Форма 5'!H32</f>
        <v>0</v>
      </c>
      <c r="F101" s="253">
        <f>'Форма 5'!I32</f>
        <v>30</v>
      </c>
      <c r="G101" s="253">
        <f>'Форма 5'!J35</f>
        <v>0</v>
      </c>
      <c r="H101" s="253">
        <f>'Форма 5'!K35</f>
        <v>0</v>
      </c>
      <c r="I101" s="253">
        <f>'Форма 5'!L35</f>
        <v>0</v>
      </c>
      <c r="J101" s="276"/>
      <c r="K101" s="91"/>
      <c r="L101" s="73"/>
      <c r="M101" s="73"/>
      <c r="N101" s="18"/>
      <c r="O101" s="18"/>
    </row>
    <row r="102" spans="1:15" ht="32.25" customHeight="1" x14ac:dyDescent="0.25">
      <c r="A102" s="383"/>
      <c r="B102" s="801"/>
      <c r="C102" s="745"/>
      <c r="D102" s="14" t="s">
        <v>41</v>
      </c>
      <c r="E102" s="12"/>
      <c r="F102" s="12"/>
      <c r="G102" s="12"/>
      <c r="H102" s="12"/>
      <c r="I102" s="12"/>
      <c r="J102" s="276"/>
      <c r="K102" s="91"/>
      <c r="L102" s="73"/>
      <c r="M102" s="73"/>
      <c r="N102" s="18"/>
      <c r="O102" s="18"/>
    </row>
    <row r="103" spans="1:15" ht="18.75" customHeight="1" x14ac:dyDescent="0.25">
      <c r="A103" s="709" t="s">
        <v>84</v>
      </c>
      <c r="B103" s="802" t="s">
        <v>56</v>
      </c>
      <c r="C103" s="687" t="s">
        <v>325</v>
      </c>
      <c r="D103" s="14" t="s">
        <v>0</v>
      </c>
      <c r="E103" s="272">
        <f>E105+E106</f>
        <v>91381.404999999999</v>
      </c>
      <c r="F103" s="479">
        <f>F105+F106</f>
        <v>108632.04675000001</v>
      </c>
      <c r="G103" s="272">
        <f>G105+G106</f>
        <v>107659.041</v>
      </c>
      <c r="H103" s="272">
        <f>H105+H106</f>
        <v>79948.804999999993</v>
      </c>
      <c r="I103" s="272">
        <f>I105+I106</f>
        <v>79948.804999999993</v>
      </c>
      <c r="J103" s="276"/>
      <c r="K103" s="91"/>
      <c r="L103" s="67"/>
      <c r="M103" s="67"/>
      <c r="N103" s="18"/>
      <c r="O103" s="18"/>
    </row>
    <row r="104" spans="1:15" ht="18.75" customHeight="1" x14ac:dyDescent="0.25">
      <c r="A104" s="683"/>
      <c r="B104" s="803"/>
      <c r="C104" s="744"/>
      <c r="D104" s="14" t="s">
        <v>39</v>
      </c>
      <c r="E104" s="12"/>
      <c r="F104" s="12"/>
      <c r="G104" s="12"/>
      <c r="H104" s="12"/>
      <c r="I104" s="12"/>
      <c r="J104" s="276"/>
      <c r="K104" s="91"/>
      <c r="L104" s="73"/>
      <c r="M104" s="73"/>
      <c r="N104" s="18"/>
      <c r="O104" s="18"/>
    </row>
    <row r="105" spans="1:15" ht="20.25" customHeight="1" x14ac:dyDescent="0.25">
      <c r="A105" s="683"/>
      <c r="B105" s="803"/>
      <c r="C105" s="744"/>
      <c r="D105" s="14" t="s">
        <v>40</v>
      </c>
      <c r="E105" s="253">
        <f>E140+E145</f>
        <v>52143.855000000003</v>
      </c>
      <c r="F105" s="253">
        <f>F140+F145</f>
        <v>49896.877</v>
      </c>
      <c r="G105" s="253">
        <f>G140+G145</f>
        <v>52692.850999999995</v>
      </c>
      <c r="H105" s="253">
        <f>H140+H145</f>
        <v>52692.850999999995</v>
      </c>
      <c r="I105" s="253">
        <f>I140+I145</f>
        <v>52692.850999999995</v>
      </c>
      <c r="J105" s="276"/>
      <c r="K105" s="782"/>
      <c r="L105" s="743"/>
      <c r="M105" s="743"/>
      <c r="N105" s="18"/>
      <c r="O105" s="18"/>
    </row>
    <row r="106" spans="1:15" ht="33" customHeight="1" x14ac:dyDescent="0.25">
      <c r="A106" s="683"/>
      <c r="B106" s="803"/>
      <c r="C106" s="744"/>
      <c r="D106" s="333" t="s">
        <v>43</v>
      </c>
      <c r="E106" s="253">
        <f>E108+E113+E118+E123+E128+E133</f>
        <v>39237.550000000003</v>
      </c>
      <c r="F106" s="253">
        <f>F108+F113+F118+F123+F128+F133</f>
        <v>58735.169750000001</v>
      </c>
      <c r="G106" s="253">
        <f>G108+G113+G118+G123+G128+G133</f>
        <v>54966.19</v>
      </c>
      <c r="H106" s="253">
        <f>H108+H113+H118+H123+H128+H133</f>
        <v>27255.954000000002</v>
      </c>
      <c r="I106" s="253">
        <f>I108+I113+I118+I123+I128+I133</f>
        <v>27255.954000000002</v>
      </c>
      <c r="J106" s="276"/>
      <c r="K106" s="783"/>
      <c r="L106" s="743"/>
      <c r="M106" s="743"/>
      <c r="N106" s="18"/>
      <c r="O106" s="18"/>
    </row>
    <row r="107" spans="1:15" ht="36" customHeight="1" x14ac:dyDescent="0.25">
      <c r="A107" s="710"/>
      <c r="B107" s="804"/>
      <c r="C107" s="745"/>
      <c r="D107" s="14" t="s">
        <v>41</v>
      </c>
      <c r="E107" s="12"/>
      <c r="F107" s="12"/>
      <c r="G107" s="12"/>
      <c r="H107" s="12"/>
      <c r="I107" s="12"/>
      <c r="J107" s="276"/>
      <c r="K107" s="91"/>
      <c r="L107" s="74"/>
      <c r="M107" s="74"/>
      <c r="N107" s="18"/>
      <c r="O107" s="18"/>
    </row>
    <row r="108" spans="1:15" ht="18" customHeight="1" x14ac:dyDescent="0.25">
      <c r="A108" s="709" t="s">
        <v>430</v>
      </c>
      <c r="B108" s="726" t="s">
        <v>65</v>
      </c>
      <c r="C108" s="687" t="s">
        <v>325</v>
      </c>
      <c r="D108" s="14" t="s">
        <v>0</v>
      </c>
      <c r="E108" s="253">
        <f>SUM(E109:E112)</f>
        <v>0</v>
      </c>
      <c r="F108" s="253">
        <f>SUM(F109:F112)</f>
        <v>0</v>
      </c>
      <c r="G108" s="253">
        <f>SUM(G109:G112)</f>
        <v>0</v>
      </c>
      <c r="H108" s="253">
        <f>SUM(H109:H112)</f>
        <v>0</v>
      </c>
      <c r="I108" s="253">
        <f>SUM(I109:I112)</f>
        <v>0</v>
      </c>
      <c r="K108" s="91"/>
      <c r="L108" s="71"/>
      <c r="M108" s="72"/>
      <c r="N108" s="18"/>
      <c r="O108" s="18"/>
    </row>
    <row r="109" spans="1:15" ht="19.5" customHeight="1" x14ac:dyDescent="0.25">
      <c r="A109" s="683"/>
      <c r="B109" s="727"/>
      <c r="C109" s="744"/>
      <c r="D109" s="14" t="s">
        <v>39</v>
      </c>
      <c r="E109" s="12"/>
      <c r="F109" s="12"/>
      <c r="G109" s="12"/>
      <c r="H109" s="12"/>
      <c r="I109" s="12"/>
      <c r="K109" s="91"/>
      <c r="L109" s="71"/>
      <c r="M109" s="72"/>
      <c r="N109" s="18"/>
      <c r="O109" s="18"/>
    </row>
    <row r="110" spans="1:15" ht="18.75" customHeight="1" x14ac:dyDescent="0.25">
      <c r="A110" s="683"/>
      <c r="B110" s="727"/>
      <c r="C110" s="744"/>
      <c r="D110" s="14" t="s">
        <v>40</v>
      </c>
      <c r="E110" s="12"/>
      <c r="F110" s="12"/>
      <c r="G110" s="12"/>
      <c r="H110" s="12"/>
      <c r="I110" s="12"/>
      <c r="K110" s="91"/>
      <c r="L110" s="71"/>
      <c r="M110" s="72"/>
      <c r="N110" s="18"/>
      <c r="O110" s="18"/>
    </row>
    <row r="111" spans="1:15" ht="33" customHeight="1" x14ac:dyDescent="0.25">
      <c r="A111" s="683"/>
      <c r="B111" s="727"/>
      <c r="C111" s="744"/>
      <c r="D111" s="14" t="s">
        <v>43</v>
      </c>
      <c r="E111" s="253">
        <f>'Форма 5'!H39</f>
        <v>0</v>
      </c>
      <c r="F111" s="253">
        <f>'Форма 5'!I39</f>
        <v>0</v>
      </c>
      <c r="G111" s="253">
        <f>'Форма 5'!J39</f>
        <v>0</v>
      </c>
      <c r="H111" s="253">
        <f>'Форма 5'!K39</f>
        <v>0</v>
      </c>
      <c r="I111" s="253">
        <f>'Форма 5'!L39</f>
        <v>0</v>
      </c>
      <c r="K111" s="91"/>
      <c r="L111" s="71"/>
      <c r="M111" s="72"/>
      <c r="N111" s="18"/>
      <c r="O111" s="18"/>
    </row>
    <row r="112" spans="1:15" ht="30.75" customHeight="1" x14ac:dyDescent="0.25">
      <c r="A112" s="710"/>
      <c r="B112" s="728"/>
      <c r="C112" s="745"/>
      <c r="D112" s="14" t="s">
        <v>41</v>
      </c>
      <c r="E112" s="253"/>
      <c r="F112" s="12"/>
      <c r="G112" s="12"/>
      <c r="H112" s="12"/>
      <c r="I112" s="12"/>
      <c r="K112" s="91"/>
      <c r="L112" s="75"/>
      <c r="M112" s="73"/>
      <c r="N112" s="18"/>
      <c r="O112" s="18"/>
    </row>
    <row r="113" spans="1:15" ht="15.75" x14ac:dyDescent="0.25">
      <c r="A113" s="709" t="s">
        <v>431</v>
      </c>
      <c r="B113" s="726" t="s">
        <v>71</v>
      </c>
      <c r="C113" s="687" t="s">
        <v>325</v>
      </c>
      <c r="D113" s="14" t="s">
        <v>0</v>
      </c>
      <c r="E113" s="253">
        <f>SUM(E114:E117)</f>
        <v>30</v>
      </c>
      <c r="F113" s="253">
        <f>SUM(F114:F117)</f>
        <v>30</v>
      </c>
      <c r="G113" s="253">
        <f>SUM(G114:G117)</f>
        <v>440</v>
      </c>
      <c r="H113" s="253">
        <f>SUM(H114:H117)</f>
        <v>100</v>
      </c>
      <c r="I113" s="253">
        <f>SUM(I114:I117)</f>
        <v>100</v>
      </c>
      <c r="K113" s="60"/>
      <c r="L113" s="66"/>
      <c r="M113" s="66"/>
      <c r="N113" s="18"/>
      <c r="O113" s="18"/>
    </row>
    <row r="114" spans="1:15" ht="31.5" x14ac:dyDescent="0.3">
      <c r="A114" s="683"/>
      <c r="B114" s="727"/>
      <c r="C114" s="744"/>
      <c r="D114" s="14" t="s">
        <v>39</v>
      </c>
      <c r="E114" s="253"/>
      <c r="F114" s="12"/>
      <c r="G114" s="12"/>
      <c r="H114" s="12"/>
      <c r="I114" s="12"/>
      <c r="K114" s="59"/>
      <c r="L114" s="67"/>
      <c r="M114" s="67"/>
      <c r="N114" s="18"/>
      <c r="O114" s="18"/>
    </row>
    <row r="115" spans="1:15" ht="15.75" x14ac:dyDescent="0.25">
      <c r="A115" s="683"/>
      <c r="B115" s="727"/>
      <c r="C115" s="744"/>
      <c r="D115" s="14" t="s">
        <v>40</v>
      </c>
      <c r="E115" s="253"/>
      <c r="F115" s="12"/>
      <c r="G115" s="12"/>
      <c r="H115" s="12"/>
      <c r="I115" s="12"/>
      <c r="K115" s="782"/>
      <c r="L115" s="743"/>
      <c r="M115" s="743"/>
      <c r="N115" s="18"/>
      <c r="O115" s="18"/>
    </row>
    <row r="116" spans="1:15" ht="47.25" x14ac:dyDescent="0.25">
      <c r="A116" s="683"/>
      <c r="B116" s="727"/>
      <c r="C116" s="744"/>
      <c r="D116" s="14" t="s">
        <v>43</v>
      </c>
      <c r="E116" s="253">
        <f>'Форма 5'!H40</f>
        <v>30</v>
      </c>
      <c r="F116" s="480">
        <f>'Форма 5'!I40</f>
        <v>30</v>
      </c>
      <c r="G116" s="253">
        <f>'Форма 5'!J40</f>
        <v>440</v>
      </c>
      <c r="H116" s="253">
        <f>'Форма 5'!K40</f>
        <v>100</v>
      </c>
      <c r="I116" s="253">
        <f>'Форма 5'!L40</f>
        <v>100</v>
      </c>
      <c r="K116" s="783"/>
      <c r="L116" s="743"/>
      <c r="M116" s="743"/>
      <c r="N116" s="18"/>
      <c r="O116" s="18"/>
    </row>
    <row r="117" spans="1:15" ht="31.5" x14ac:dyDescent="0.25">
      <c r="A117" s="710"/>
      <c r="B117" s="728"/>
      <c r="C117" s="745"/>
      <c r="D117" s="14" t="s">
        <v>41</v>
      </c>
      <c r="E117" s="253"/>
      <c r="F117" s="12"/>
      <c r="G117" s="12"/>
      <c r="H117" s="12"/>
      <c r="I117" s="12"/>
      <c r="K117" s="91"/>
      <c r="L117" s="74"/>
      <c r="M117" s="74"/>
      <c r="N117" s="18"/>
      <c r="O117" s="18"/>
    </row>
    <row r="118" spans="1:15" ht="18.75" customHeight="1" x14ac:dyDescent="0.25">
      <c r="A118" s="709" t="s">
        <v>432</v>
      </c>
      <c r="B118" s="726" t="s">
        <v>70</v>
      </c>
      <c r="C118" s="687" t="s">
        <v>325</v>
      </c>
      <c r="D118" s="14" t="s">
        <v>0</v>
      </c>
      <c r="E118" s="253">
        <f>SUM(E119:E122)</f>
        <v>0</v>
      </c>
      <c r="F118" s="253">
        <f>SUM(F119:F122)</f>
        <v>0</v>
      </c>
      <c r="G118" s="253">
        <f>SUM(G119:G122)</f>
        <v>0</v>
      </c>
      <c r="H118" s="253">
        <f>SUM(H119:H122)</f>
        <v>0</v>
      </c>
      <c r="I118" s="253">
        <f>SUM(I119:I122)</f>
        <v>0</v>
      </c>
      <c r="K118" s="91"/>
      <c r="L118" s="71"/>
      <c r="M118" s="72"/>
      <c r="N118" s="18"/>
      <c r="O118" s="18"/>
    </row>
    <row r="119" spans="1:15" ht="31.5" x14ac:dyDescent="0.25">
      <c r="A119" s="683"/>
      <c r="B119" s="727"/>
      <c r="C119" s="744"/>
      <c r="D119" s="14" t="s">
        <v>39</v>
      </c>
      <c r="E119" s="253"/>
      <c r="F119" s="12"/>
      <c r="G119" s="12"/>
      <c r="H119" s="12"/>
      <c r="I119" s="12"/>
      <c r="K119" s="91"/>
      <c r="L119" s="76"/>
      <c r="M119" s="73"/>
      <c r="N119" s="18"/>
      <c r="O119" s="18"/>
    </row>
    <row r="120" spans="1:15" ht="15.75" x14ac:dyDescent="0.25">
      <c r="A120" s="683"/>
      <c r="B120" s="727"/>
      <c r="C120" s="744"/>
      <c r="D120" s="14" t="s">
        <v>40</v>
      </c>
      <c r="E120" s="253"/>
      <c r="F120" s="12"/>
      <c r="G120" s="12"/>
      <c r="H120" s="12"/>
      <c r="I120" s="12"/>
      <c r="K120" s="91"/>
      <c r="L120" s="75"/>
      <c r="M120" s="73"/>
      <c r="N120" s="18"/>
      <c r="O120" s="18"/>
    </row>
    <row r="121" spans="1:15" ht="47.25" x14ac:dyDescent="0.25">
      <c r="A121" s="683"/>
      <c r="B121" s="727"/>
      <c r="C121" s="744"/>
      <c r="D121" s="14" t="s">
        <v>43</v>
      </c>
      <c r="E121" s="253">
        <f>'Форма 5'!H41</f>
        <v>0</v>
      </c>
      <c r="F121" s="253">
        <f>'Форма 5'!I41</f>
        <v>0</v>
      </c>
      <c r="G121" s="253">
        <f>'Форма 5'!J41</f>
        <v>0</v>
      </c>
      <c r="H121" s="253">
        <f>'Форма 5'!K41</f>
        <v>0</v>
      </c>
      <c r="I121" s="253">
        <f>'Форма 5'!L41</f>
        <v>0</v>
      </c>
      <c r="K121" s="18"/>
      <c r="L121" s="18"/>
      <c r="M121" s="18"/>
      <c r="N121" s="18"/>
      <c r="O121" s="18"/>
    </row>
    <row r="122" spans="1:15" ht="31.5" x14ac:dyDescent="0.25">
      <c r="A122" s="710"/>
      <c r="B122" s="728"/>
      <c r="C122" s="745"/>
      <c r="D122" s="14" t="s">
        <v>41</v>
      </c>
      <c r="E122" s="253"/>
      <c r="F122" s="12"/>
      <c r="G122" s="12"/>
      <c r="H122" s="12"/>
      <c r="I122" s="12"/>
      <c r="L122" s="18"/>
      <c r="M122" s="18"/>
      <c r="N122" s="18"/>
      <c r="O122" s="18"/>
    </row>
    <row r="123" spans="1:15" ht="15.75" customHeight="1" x14ac:dyDescent="0.25">
      <c r="A123" s="383"/>
      <c r="B123" s="758" t="s">
        <v>69</v>
      </c>
      <c r="C123" s="749" t="s">
        <v>325</v>
      </c>
      <c r="D123" s="14" t="s">
        <v>0</v>
      </c>
      <c r="E123" s="253">
        <f>SUM(E124:E127)</f>
        <v>0</v>
      </c>
      <c r="F123" s="253">
        <f>SUM(F124:F127)</f>
        <v>0</v>
      </c>
      <c r="G123" s="253">
        <f>SUM(G124:G127)</f>
        <v>0</v>
      </c>
      <c r="H123" s="253">
        <f>SUM(H124:H127)</f>
        <v>0</v>
      </c>
      <c r="I123" s="253">
        <f>SUM(I124:I127)</f>
        <v>0</v>
      </c>
      <c r="L123" s="18"/>
      <c r="M123" s="18"/>
      <c r="N123" s="18"/>
      <c r="O123" s="18"/>
    </row>
    <row r="124" spans="1:15" ht="31.5" x14ac:dyDescent="0.25">
      <c r="A124" s="383"/>
      <c r="B124" s="759"/>
      <c r="C124" s="750"/>
      <c r="D124" s="14" t="s">
        <v>39</v>
      </c>
      <c r="E124" s="253"/>
      <c r="F124" s="12"/>
      <c r="G124" s="12"/>
      <c r="H124" s="12"/>
      <c r="I124" s="12"/>
      <c r="L124" s="18"/>
      <c r="M124" s="18"/>
      <c r="N124" s="18"/>
      <c r="O124" s="18"/>
    </row>
    <row r="125" spans="1:15" ht="15.75" x14ac:dyDescent="0.25">
      <c r="A125" s="383" t="s">
        <v>433</v>
      </c>
      <c r="B125" s="759"/>
      <c r="C125" s="750"/>
      <c r="D125" s="14" t="s">
        <v>40</v>
      </c>
      <c r="E125" s="253"/>
      <c r="F125" s="12"/>
      <c r="G125" s="12"/>
      <c r="H125" s="12"/>
      <c r="I125" s="12"/>
      <c r="L125" s="18"/>
      <c r="M125" s="18"/>
      <c r="N125" s="18"/>
      <c r="O125" s="18"/>
    </row>
    <row r="126" spans="1:15" ht="47.25" x14ac:dyDescent="0.25">
      <c r="A126" s="383"/>
      <c r="B126" s="759"/>
      <c r="C126" s="750"/>
      <c r="D126" s="14" t="s">
        <v>43</v>
      </c>
      <c r="E126" s="253">
        <f>'Форма 5'!H42</f>
        <v>0</v>
      </c>
      <c r="F126" s="253">
        <f>'Форма 5'!I42</f>
        <v>0</v>
      </c>
      <c r="G126" s="253">
        <f>'Форма 5'!J42</f>
        <v>0</v>
      </c>
      <c r="H126" s="253">
        <f>'Форма 5'!K42</f>
        <v>0</v>
      </c>
      <c r="I126" s="253">
        <f>'Форма 5'!L42</f>
        <v>0</v>
      </c>
      <c r="L126" s="18"/>
      <c r="M126" s="18"/>
      <c r="N126" s="18"/>
      <c r="O126" s="18"/>
    </row>
    <row r="127" spans="1:15" ht="31.5" x14ac:dyDescent="0.25">
      <c r="A127" s="383"/>
      <c r="B127" s="760"/>
      <c r="C127" s="751"/>
      <c r="D127" s="14" t="s">
        <v>41</v>
      </c>
      <c r="E127" s="253"/>
      <c r="F127" s="481"/>
      <c r="G127" s="12"/>
      <c r="H127" s="12"/>
      <c r="I127" s="12"/>
      <c r="L127" s="18"/>
      <c r="M127" s="18"/>
      <c r="N127" s="18"/>
      <c r="O127" s="18"/>
    </row>
    <row r="128" spans="1:15" ht="15.75" x14ac:dyDescent="0.25">
      <c r="A128" s="709" t="s">
        <v>434</v>
      </c>
      <c r="B128" s="726" t="s">
        <v>66</v>
      </c>
      <c r="C128" s="687" t="s">
        <v>325</v>
      </c>
      <c r="D128" s="14" t="s">
        <v>0</v>
      </c>
      <c r="E128" s="253">
        <f>SUM(E129:E132)</f>
        <v>0</v>
      </c>
      <c r="F128" s="480">
        <f>SUM(F129:F132)</f>
        <v>100</v>
      </c>
      <c r="G128" s="253">
        <f>SUM(G129:G132)</f>
        <v>400</v>
      </c>
      <c r="H128" s="253">
        <f>SUM(H129:H132)</f>
        <v>100</v>
      </c>
      <c r="I128" s="253">
        <f>SUM(I129:I132)</f>
        <v>100</v>
      </c>
      <c r="L128" s="18"/>
      <c r="M128" s="18"/>
      <c r="N128" s="18"/>
      <c r="O128" s="18"/>
    </row>
    <row r="129" spans="1:15" ht="31.5" x14ac:dyDescent="0.25">
      <c r="A129" s="683"/>
      <c r="B129" s="727"/>
      <c r="C129" s="744"/>
      <c r="D129" s="14" t="s">
        <v>39</v>
      </c>
      <c r="E129" s="253"/>
      <c r="F129" s="481"/>
      <c r="G129" s="12"/>
      <c r="H129" s="12"/>
      <c r="I129" s="12"/>
      <c r="L129" s="18"/>
      <c r="M129" s="18"/>
      <c r="N129" s="18"/>
      <c r="O129" s="18"/>
    </row>
    <row r="130" spans="1:15" ht="15.75" x14ac:dyDescent="0.25">
      <c r="A130" s="683"/>
      <c r="B130" s="727"/>
      <c r="C130" s="744"/>
      <c r="D130" s="14" t="s">
        <v>40</v>
      </c>
      <c r="E130" s="253"/>
      <c r="F130" s="481"/>
      <c r="G130" s="12"/>
      <c r="H130" s="12"/>
      <c r="I130" s="12"/>
      <c r="L130" s="18"/>
      <c r="M130" s="18"/>
      <c r="N130" s="18"/>
      <c r="O130" s="18"/>
    </row>
    <row r="131" spans="1:15" ht="47.25" x14ac:dyDescent="0.25">
      <c r="A131" s="683"/>
      <c r="B131" s="727"/>
      <c r="C131" s="744"/>
      <c r="D131" s="14" t="s">
        <v>43</v>
      </c>
      <c r="E131" s="253">
        <f>'Форма 5'!H43</f>
        <v>0</v>
      </c>
      <c r="F131" s="480">
        <f>'Форма 5'!I43</f>
        <v>100</v>
      </c>
      <c r="G131" s="253">
        <f>'Форма 5'!J43</f>
        <v>400</v>
      </c>
      <c r="H131" s="253">
        <f>'Форма 5'!K43</f>
        <v>100</v>
      </c>
      <c r="I131" s="253">
        <f>'Форма 5'!L43</f>
        <v>100</v>
      </c>
      <c r="L131" s="18"/>
      <c r="M131" s="18"/>
      <c r="N131" s="18"/>
      <c r="O131" s="18"/>
    </row>
    <row r="132" spans="1:15" ht="31.5" x14ac:dyDescent="0.25">
      <c r="A132" s="710"/>
      <c r="B132" s="728"/>
      <c r="C132" s="745"/>
      <c r="D132" s="14" t="s">
        <v>41</v>
      </c>
      <c r="E132" s="253"/>
      <c r="F132" s="481"/>
      <c r="G132" s="12"/>
      <c r="H132" s="12"/>
      <c r="I132" s="12"/>
      <c r="L132" s="18"/>
      <c r="M132" s="18"/>
      <c r="N132" s="18"/>
      <c r="O132" s="18"/>
    </row>
    <row r="133" spans="1:15" ht="15.75" x14ac:dyDescent="0.25">
      <c r="A133" s="709" t="s">
        <v>435</v>
      </c>
      <c r="B133" s="726" t="s">
        <v>72</v>
      </c>
      <c r="C133" s="687" t="s">
        <v>325</v>
      </c>
      <c r="D133" s="14" t="s">
        <v>0</v>
      </c>
      <c r="E133" s="253">
        <f>SUM(E134:E137)</f>
        <v>39207.550000000003</v>
      </c>
      <c r="F133" s="480">
        <f>SUM(F134:F137)</f>
        <v>58605.169750000001</v>
      </c>
      <c r="G133" s="253">
        <f>SUM(G134:G137)</f>
        <v>54126.19</v>
      </c>
      <c r="H133" s="253">
        <f>SUM(H134:H137)</f>
        <v>27055.954000000002</v>
      </c>
      <c r="I133" s="253">
        <f>SUM(I134:I137)</f>
        <v>27055.954000000002</v>
      </c>
      <c r="L133" s="18"/>
      <c r="M133" s="18"/>
      <c r="N133" s="18"/>
      <c r="O133" s="18"/>
    </row>
    <row r="134" spans="1:15" ht="31.5" x14ac:dyDescent="0.25">
      <c r="A134" s="683"/>
      <c r="B134" s="727"/>
      <c r="C134" s="744"/>
      <c r="D134" s="14" t="s">
        <v>39</v>
      </c>
      <c r="E134" s="253"/>
      <c r="F134" s="481"/>
      <c r="G134" s="12"/>
      <c r="H134" s="12"/>
      <c r="I134" s="12"/>
      <c r="L134" s="18"/>
      <c r="M134" s="18"/>
      <c r="N134" s="18"/>
      <c r="O134" s="18"/>
    </row>
    <row r="135" spans="1:15" ht="15.75" x14ac:dyDescent="0.25">
      <c r="A135" s="683"/>
      <c r="B135" s="727"/>
      <c r="C135" s="744"/>
      <c r="D135" s="14" t="s">
        <v>40</v>
      </c>
      <c r="E135" s="253"/>
      <c r="F135" s="253"/>
      <c r="G135" s="253"/>
      <c r="H135" s="253"/>
      <c r="I135" s="253"/>
      <c r="L135" s="18"/>
      <c r="M135" s="18"/>
      <c r="N135" s="18"/>
      <c r="O135" s="18"/>
    </row>
    <row r="136" spans="1:15" ht="47.25" x14ac:dyDescent="0.25">
      <c r="A136" s="683"/>
      <c r="B136" s="727"/>
      <c r="C136" s="744"/>
      <c r="D136" s="14" t="s">
        <v>43</v>
      </c>
      <c r="E136" s="253">
        <f>'Форма 5'!H45</f>
        <v>39207.550000000003</v>
      </c>
      <c r="F136" s="253">
        <f>'Форма 5'!I45</f>
        <v>58605.169750000001</v>
      </c>
      <c r="G136" s="253">
        <f>'Форма 5'!J45</f>
        <v>54126.19</v>
      </c>
      <c r="H136" s="253">
        <f>'Форма 5'!K45</f>
        <v>27055.954000000002</v>
      </c>
      <c r="I136" s="253">
        <f>'Форма 5'!L45</f>
        <v>27055.954000000002</v>
      </c>
      <c r="L136" s="18"/>
      <c r="M136" s="18"/>
      <c r="N136" s="18"/>
      <c r="O136" s="18"/>
    </row>
    <row r="137" spans="1:15" ht="31.5" x14ac:dyDescent="0.25">
      <c r="A137" s="710"/>
      <c r="B137" s="728"/>
      <c r="C137" s="745"/>
      <c r="D137" s="14" t="s">
        <v>41</v>
      </c>
      <c r="E137" s="253"/>
      <c r="F137" s="481"/>
      <c r="G137" s="12"/>
      <c r="H137" s="12"/>
      <c r="I137" s="12"/>
      <c r="L137" s="18"/>
      <c r="M137" s="18"/>
      <c r="N137" s="18"/>
      <c r="O137" s="18"/>
    </row>
    <row r="138" spans="1:15" ht="15.75" x14ac:dyDescent="0.25">
      <c r="A138" s="709" t="s">
        <v>436</v>
      </c>
      <c r="B138" s="726" t="s">
        <v>73</v>
      </c>
      <c r="C138" s="687" t="s">
        <v>325</v>
      </c>
      <c r="D138" s="14" t="s">
        <v>0</v>
      </c>
      <c r="E138" s="253">
        <f>SUM(E139:E142)</f>
        <v>48134.855000000003</v>
      </c>
      <c r="F138" s="480">
        <f>SUM(F139:F142)</f>
        <v>46099</v>
      </c>
      <c r="G138" s="253">
        <f>SUM(G139:G142)</f>
        <v>48045.527999999998</v>
      </c>
      <c r="H138" s="253">
        <f>SUM(H139:H142)</f>
        <v>48045.527999999998</v>
      </c>
      <c r="I138" s="253">
        <f>SUM(I139:I142)</f>
        <v>48045.527999999998</v>
      </c>
    </row>
    <row r="139" spans="1:15" ht="31.5" x14ac:dyDescent="0.25">
      <c r="A139" s="683"/>
      <c r="B139" s="727"/>
      <c r="C139" s="744"/>
      <c r="D139" s="14" t="s">
        <v>39</v>
      </c>
      <c r="E139" s="253"/>
      <c r="F139" s="481"/>
      <c r="G139" s="12"/>
      <c r="H139" s="12"/>
      <c r="I139" s="12"/>
    </row>
    <row r="140" spans="1:15" ht="20.25" customHeight="1" x14ac:dyDescent="0.25">
      <c r="A140" s="683"/>
      <c r="B140" s="727"/>
      <c r="C140" s="744"/>
      <c r="D140" s="14" t="s">
        <v>40</v>
      </c>
      <c r="E140" s="253">
        <f>'Форма 5'!H46</f>
        <v>48134.855000000003</v>
      </c>
      <c r="F140" s="480">
        <f>'Форма 5'!I46</f>
        <v>46099</v>
      </c>
      <c r="G140" s="253">
        <f>'Форма 5'!J46</f>
        <v>48045.527999999998</v>
      </c>
      <c r="H140" s="253">
        <f>'Форма 5'!K46</f>
        <v>48045.527999999998</v>
      </c>
      <c r="I140" s="253">
        <f>'Форма 5'!L46</f>
        <v>48045.527999999998</v>
      </c>
    </row>
    <row r="141" spans="1:15" ht="47.25" x14ac:dyDescent="0.25">
      <c r="A141" s="683"/>
      <c r="B141" s="727"/>
      <c r="C141" s="744"/>
      <c r="D141" s="14" t="s">
        <v>43</v>
      </c>
      <c r="E141" s="253"/>
      <c r="F141" s="481"/>
      <c r="G141" s="12"/>
      <c r="H141" s="12"/>
      <c r="I141" s="12"/>
    </row>
    <row r="142" spans="1:15" ht="31.5" x14ac:dyDescent="0.25">
      <c r="A142" s="710"/>
      <c r="B142" s="728"/>
      <c r="C142" s="745"/>
      <c r="D142" s="14" t="s">
        <v>41</v>
      </c>
      <c r="E142" s="253"/>
      <c r="F142" s="481"/>
      <c r="G142" s="12"/>
      <c r="H142" s="12"/>
      <c r="I142" s="12"/>
    </row>
    <row r="143" spans="1:15" ht="19.5" customHeight="1" x14ac:dyDescent="0.25">
      <c r="A143" s="709" t="s">
        <v>575</v>
      </c>
      <c r="B143" s="726" t="s">
        <v>74</v>
      </c>
      <c r="C143" s="687" t="s">
        <v>325</v>
      </c>
      <c r="D143" s="14" t="s">
        <v>0</v>
      </c>
      <c r="E143" s="253">
        <f>SUM(E144:E147)</f>
        <v>4009</v>
      </c>
      <c r="F143" s="480">
        <f>SUM(F144:F147)</f>
        <v>3797.877</v>
      </c>
      <c r="G143" s="253">
        <f>SUM(G144:G147)</f>
        <v>4647.3230000000003</v>
      </c>
      <c r="H143" s="253">
        <f>SUM(H144:H147)</f>
        <v>4647.3230000000003</v>
      </c>
      <c r="I143" s="253">
        <f>SUM(I144:I147)</f>
        <v>4647.3230000000003</v>
      </c>
    </row>
    <row r="144" spans="1:15" ht="31.5" x14ac:dyDescent="0.25">
      <c r="A144" s="683"/>
      <c r="B144" s="727"/>
      <c r="C144" s="744"/>
      <c r="D144" s="14" t="s">
        <v>39</v>
      </c>
      <c r="E144" s="253"/>
      <c r="F144" s="481"/>
      <c r="G144" s="12"/>
      <c r="H144" s="12"/>
      <c r="I144" s="12"/>
    </row>
    <row r="145" spans="1:10" ht="15.75" x14ac:dyDescent="0.25">
      <c r="A145" s="683"/>
      <c r="B145" s="727"/>
      <c r="C145" s="744"/>
      <c r="D145" s="14" t="s">
        <v>40</v>
      </c>
      <c r="E145" s="253">
        <f>'Форма 5'!H47</f>
        <v>4009</v>
      </c>
      <c r="F145" s="480">
        <f>'Форма 5'!I47</f>
        <v>3797.877</v>
      </c>
      <c r="G145" s="253">
        <f>'Форма 5'!J47</f>
        <v>4647.3230000000003</v>
      </c>
      <c r="H145" s="253">
        <f>'Форма 5'!K47</f>
        <v>4647.3230000000003</v>
      </c>
      <c r="I145" s="253">
        <f>'Форма 5'!L47</f>
        <v>4647.3230000000003</v>
      </c>
    </row>
    <row r="146" spans="1:10" ht="47.25" x14ac:dyDescent="0.25">
      <c r="A146" s="683"/>
      <c r="B146" s="727"/>
      <c r="C146" s="744"/>
      <c r="D146" s="14" t="s">
        <v>43</v>
      </c>
      <c r="E146" s="12"/>
      <c r="F146" s="481"/>
      <c r="G146" s="12"/>
      <c r="H146" s="12"/>
      <c r="I146" s="12"/>
    </row>
    <row r="147" spans="1:10" ht="31.5" x14ac:dyDescent="0.25">
      <c r="A147" s="710"/>
      <c r="B147" s="728"/>
      <c r="C147" s="745"/>
      <c r="D147" s="14" t="s">
        <v>41</v>
      </c>
      <c r="E147" s="12"/>
      <c r="F147" s="481"/>
      <c r="G147" s="12"/>
      <c r="H147" s="12"/>
      <c r="I147" s="12"/>
    </row>
    <row r="148" spans="1:10" ht="15.75" x14ac:dyDescent="0.25">
      <c r="A148" s="709" t="s">
        <v>85</v>
      </c>
      <c r="B148" s="752" t="s">
        <v>76</v>
      </c>
      <c r="C148" s="687" t="s">
        <v>325</v>
      </c>
      <c r="D148" s="14" t="s">
        <v>0</v>
      </c>
      <c r="E148" s="479">
        <f>E151</f>
        <v>1265</v>
      </c>
      <c r="F148" s="479">
        <f>F151</f>
        <v>1599.9960000000001</v>
      </c>
      <c r="G148" s="479">
        <f>G151</f>
        <v>1300</v>
      </c>
      <c r="H148" s="479">
        <f>H151</f>
        <v>1000</v>
      </c>
      <c r="I148" s="479">
        <f>I151</f>
        <v>1000</v>
      </c>
      <c r="J148" s="276"/>
    </row>
    <row r="149" spans="1:10" ht="31.5" x14ac:dyDescent="0.25">
      <c r="A149" s="683"/>
      <c r="B149" s="753"/>
      <c r="C149" s="744"/>
      <c r="D149" s="14" t="s">
        <v>39</v>
      </c>
      <c r="E149" s="481"/>
      <c r="F149" s="481"/>
      <c r="G149" s="481"/>
      <c r="H149" s="481"/>
      <c r="I149" s="481"/>
    </row>
    <row r="150" spans="1:10" ht="15.75" x14ac:dyDescent="0.25">
      <c r="A150" s="683"/>
      <c r="B150" s="753"/>
      <c r="C150" s="744"/>
      <c r="D150" s="14" t="s">
        <v>40</v>
      </c>
      <c r="E150" s="12"/>
      <c r="F150" s="12"/>
      <c r="G150" s="12"/>
      <c r="H150" s="12"/>
      <c r="I150" s="12"/>
    </row>
    <row r="151" spans="1:10" ht="47.25" x14ac:dyDescent="0.25">
      <c r="A151" s="683"/>
      <c r="B151" s="753"/>
      <c r="C151" s="744"/>
      <c r="D151" s="14" t="s">
        <v>43</v>
      </c>
      <c r="E151" s="253">
        <f>E156+E216</f>
        <v>1265</v>
      </c>
      <c r="F151" s="253">
        <f>F156+F216</f>
        <v>1599.9960000000001</v>
      </c>
      <c r="G151" s="253">
        <f>G156+G216</f>
        <v>1300</v>
      </c>
      <c r="H151" s="253">
        <f>H156+H216</f>
        <v>1000</v>
      </c>
      <c r="I151" s="253">
        <f>I156+I216</f>
        <v>1000</v>
      </c>
      <c r="J151" s="276"/>
    </row>
    <row r="152" spans="1:10" ht="31.5" x14ac:dyDescent="0.25">
      <c r="A152" s="710"/>
      <c r="B152" s="754"/>
      <c r="C152" s="745"/>
      <c r="D152" s="14" t="s">
        <v>41</v>
      </c>
      <c r="E152" s="12"/>
      <c r="F152" s="12"/>
      <c r="G152" s="12"/>
      <c r="H152" s="12"/>
      <c r="I152" s="12"/>
    </row>
    <row r="153" spans="1:10" ht="15.75" x14ac:dyDescent="0.25">
      <c r="A153" s="709" t="s">
        <v>437</v>
      </c>
      <c r="B153" s="746" t="s">
        <v>77</v>
      </c>
      <c r="C153" s="687" t="s">
        <v>354</v>
      </c>
      <c r="D153" s="14" t="s">
        <v>0</v>
      </c>
      <c r="E153" s="255">
        <f>'Форма 5'!H66</f>
        <v>265</v>
      </c>
      <c r="F153" s="255">
        <f>'Форма 5'!I66</f>
        <v>299.99600000000004</v>
      </c>
      <c r="G153" s="255">
        <f>'Форма 5'!J66</f>
        <v>250</v>
      </c>
      <c r="H153" s="255">
        <f>'Форма 5'!K66</f>
        <v>250</v>
      </c>
      <c r="I153" s="255">
        <f>'Форма 5'!L66</f>
        <v>250</v>
      </c>
    </row>
    <row r="154" spans="1:10" ht="31.5" x14ac:dyDescent="0.25">
      <c r="A154" s="683"/>
      <c r="B154" s="747"/>
      <c r="C154" s="744"/>
      <c r="D154" s="14" t="s">
        <v>39</v>
      </c>
      <c r="E154" s="12"/>
      <c r="F154" s="12"/>
      <c r="G154" s="12"/>
      <c r="H154" s="12"/>
      <c r="I154" s="12"/>
    </row>
    <row r="155" spans="1:10" ht="15.75" x14ac:dyDescent="0.25">
      <c r="A155" s="683"/>
      <c r="B155" s="747"/>
      <c r="C155" s="744"/>
      <c r="D155" s="14" t="s">
        <v>40</v>
      </c>
      <c r="E155" s="12"/>
      <c r="F155" s="12"/>
      <c r="G155" s="12"/>
      <c r="H155" s="12"/>
      <c r="I155" s="12"/>
    </row>
    <row r="156" spans="1:10" ht="47.25" x14ac:dyDescent="0.25">
      <c r="A156" s="683"/>
      <c r="B156" s="747"/>
      <c r="C156" s="744"/>
      <c r="D156" s="14" t="s">
        <v>43</v>
      </c>
      <c r="E156" s="253">
        <f>E153</f>
        <v>265</v>
      </c>
      <c r="F156" s="253">
        <f>F153</f>
        <v>299.99600000000004</v>
      </c>
      <c r="G156" s="253">
        <f>G153</f>
        <v>250</v>
      </c>
      <c r="H156" s="253">
        <f>H153</f>
        <v>250</v>
      </c>
      <c r="I156" s="253">
        <f>I153</f>
        <v>250</v>
      </c>
    </row>
    <row r="157" spans="1:10" ht="31.5" x14ac:dyDescent="0.25">
      <c r="A157" s="710"/>
      <c r="B157" s="748"/>
      <c r="C157" s="745"/>
      <c r="D157" s="14" t="s">
        <v>41</v>
      </c>
      <c r="E157" s="12"/>
      <c r="F157" s="12"/>
      <c r="G157" s="12"/>
      <c r="H157" s="12"/>
      <c r="I157" s="12"/>
    </row>
    <row r="158" spans="1:10" ht="15.75" x14ac:dyDescent="0.25">
      <c r="A158" s="740" t="s">
        <v>438</v>
      </c>
      <c r="B158" s="726" t="s">
        <v>78</v>
      </c>
      <c r="C158" s="687" t="s">
        <v>325</v>
      </c>
      <c r="D158" s="14" t="s">
        <v>0</v>
      </c>
      <c r="E158" s="253">
        <f>E161</f>
        <v>235</v>
      </c>
      <c r="F158" s="253">
        <f>F161</f>
        <v>219.55600000000001</v>
      </c>
      <c r="G158" s="253">
        <f>G161</f>
        <v>220</v>
      </c>
      <c r="H158" s="253">
        <f>H161</f>
        <v>220</v>
      </c>
      <c r="I158" s="253">
        <f>I161</f>
        <v>220</v>
      </c>
    </row>
    <row r="159" spans="1:10" ht="31.5" x14ac:dyDescent="0.25">
      <c r="A159" s="741"/>
      <c r="B159" s="727"/>
      <c r="C159" s="744"/>
      <c r="D159" s="14" t="s">
        <v>39</v>
      </c>
      <c r="E159" s="12"/>
      <c r="F159" s="12"/>
      <c r="G159" s="12"/>
      <c r="H159" s="12"/>
      <c r="I159" s="12"/>
    </row>
    <row r="160" spans="1:10" ht="15.75" x14ac:dyDescent="0.25">
      <c r="A160" s="741"/>
      <c r="B160" s="727"/>
      <c r="C160" s="744"/>
      <c r="D160" s="14" t="s">
        <v>40</v>
      </c>
      <c r="E160" s="12"/>
      <c r="F160" s="12"/>
      <c r="G160" s="12"/>
      <c r="H160" s="12"/>
      <c r="I160" s="12"/>
    </row>
    <row r="161" spans="1:12" ht="47.25" x14ac:dyDescent="0.25">
      <c r="A161" s="741"/>
      <c r="B161" s="727"/>
      <c r="C161" s="744"/>
      <c r="D161" s="14" t="s">
        <v>43</v>
      </c>
      <c r="E161" s="253">
        <f>'Форма 5'!H55</f>
        <v>235</v>
      </c>
      <c r="F161" s="253">
        <f>'Форма 5'!I55</f>
        <v>219.55600000000001</v>
      </c>
      <c r="G161" s="253">
        <f>'Форма 5'!J55</f>
        <v>220</v>
      </c>
      <c r="H161" s="253">
        <f>'Форма 5'!K55</f>
        <v>220</v>
      </c>
      <c r="I161" s="253">
        <f>'Форма 5'!L55</f>
        <v>220</v>
      </c>
      <c r="L161" s="18"/>
    </row>
    <row r="162" spans="1:12" ht="31.5" x14ac:dyDescent="0.25">
      <c r="A162" s="742"/>
      <c r="B162" s="728"/>
      <c r="C162" s="745"/>
      <c r="D162" s="14" t="s">
        <v>41</v>
      </c>
      <c r="E162" s="12"/>
      <c r="F162" s="12"/>
      <c r="G162" s="12"/>
      <c r="H162" s="12"/>
      <c r="I162" s="12"/>
      <c r="L162" s="18"/>
    </row>
    <row r="163" spans="1:12" ht="21.75" customHeight="1" x14ac:dyDescent="0.25">
      <c r="A163" s="740" t="s">
        <v>439</v>
      </c>
      <c r="B163" s="726" t="s">
        <v>93</v>
      </c>
      <c r="C163" s="687" t="s">
        <v>325</v>
      </c>
      <c r="D163" s="14" t="s">
        <v>0</v>
      </c>
      <c r="E163" s="253">
        <f>E166</f>
        <v>30</v>
      </c>
      <c r="F163" s="253">
        <f>F166</f>
        <v>18.739999999999998</v>
      </c>
      <c r="G163" s="253">
        <f>G166</f>
        <v>15</v>
      </c>
      <c r="H163" s="253">
        <f>H166</f>
        <v>15</v>
      </c>
      <c r="I163" s="253">
        <f>I166</f>
        <v>15</v>
      </c>
      <c r="L163" s="70"/>
    </row>
    <row r="164" spans="1:12" ht="24" customHeight="1" x14ac:dyDescent="0.25">
      <c r="A164" s="741"/>
      <c r="B164" s="727"/>
      <c r="C164" s="744"/>
      <c r="D164" s="14" t="s">
        <v>39</v>
      </c>
      <c r="E164" s="12"/>
      <c r="F164" s="12"/>
      <c r="G164" s="12"/>
      <c r="H164" s="12"/>
      <c r="I164" s="12"/>
      <c r="L164" s="70"/>
    </row>
    <row r="165" spans="1:12" ht="24.75" customHeight="1" x14ac:dyDescent="0.25">
      <c r="A165" s="741"/>
      <c r="B165" s="727"/>
      <c r="C165" s="744"/>
      <c r="D165" s="14" t="s">
        <v>40</v>
      </c>
      <c r="E165" s="12"/>
      <c r="F165" s="12"/>
      <c r="G165" s="12"/>
      <c r="H165" s="12"/>
      <c r="I165" s="12"/>
      <c r="L165" s="70"/>
    </row>
    <row r="166" spans="1:12" ht="47.25" x14ac:dyDescent="0.25">
      <c r="A166" s="741"/>
      <c r="B166" s="727"/>
      <c r="C166" s="744"/>
      <c r="D166" s="14" t="s">
        <v>43</v>
      </c>
      <c r="E166" s="253">
        <f>'Форма 5'!H56</f>
        <v>30</v>
      </c>
      <c r="F166" s="253">
        <f>'Форма 5'!I56</f>
        <v>18.739999999999998</v>
      </c>
      <c r="G166" s="253">
        <f>'Форма 5'!J56</f>
        <v>15</v>
      </c>
      <c r="H166" s="253">
        <f>'Форма 5'!K56</f>
        <v>15</v>
      </c>
      <c r="I166" s="253">
        <f>'Форма 5'!L56</f>
        <v>15</v>
      </c>
      <c r="L166" s="70"/>
    </row>
    <row r="167" spans="1:12" ht="31.5" customHeight="1" x14ac:dyDescent="0.25">
      <c r="A167" s="742"/>
      <c r="B167" s="728"/>
      <c r="C167" s="745"/>
      <c r="D167" s="14" t="s">
        <v>41</v>
      </c>
      <c r="E167" s="12"/>
      <c r="F167" s="12"/>
      <c r="G167" s="12"/>
      <c r="H167" s="12"/>
      <c r="I167" s="12"/>
      <c r="L167" s="70"/>
    </row>
    <row r="168" spans="1:12" ht="19.5" customHeight="1" x14ac:dyDescent="0.25">
      <c r="A168" s="740" t="s">
        <v>440</v>
      </c>
      <c r="B168" s="726" t="s">
        <v>92</v>
      </c>
      <c r="C168" s="687" t="s">
        <v>325</v>
      </c>
      <c r="D168" s="14" t="s">
        <v>0</v>
      </c>
      <c r="E168" s="253">
        <f>E171</f>
        <v>0</v>
      </c>
      <c r="F168" s="253">
        <f>F171</f>
        <v>0</v>
      </c>
      <c r="G168" s="253">
        <f>G171</f>
        <v>0</v>
      </c>
      <c r="H168" s="253">
        <f>H171</f>
        <v>0</v>
      </c>
      <c r="I168" s="253">
        <f>I171</f>
        <v>0</v>
      </c>
      <c r="L168" s="70"/>
    </row>
    <row r="169" spans="1:12" ht="18.75" customHeight="1" x14ac:dyDescent="0.25">
      <c r="A169" s="741"/>
      <c r="B169" s="727"/>
      <c r="C169" s="744"/>
      <c r="D169" s="14" t="s">
        <v>39</v>
      </c>
      <c r="E169" s="12"/>
      <c r="F169" s="12"/>
      <c r="G169" s="12"/>
      <c r="H169" s="12"/>
      <c r="I169" s="12"/>
      <c r="L169" s="70"/>
    </row>
    <row r="170" spans="1:12" ht="23.25" customHeight="1" x14ac:dyDescent="0.25">
      <c r="A170" s="741"/>
      <c r="B170" s="727"/>
      <c r="C170" s="744"/>
      <c r="D170" s="14" t="s">
        <v>40</v>
      </c>
      <c r="E170" s="12"/>
      <c r="F170" s="12"/>
      <c r="G170" s="12"/>
      <c r="H170" s="12"/>
      <c r="I170" s="12"/>
      <c r="L170" s="71"/>
    </row>
    <row r="171" spans="1:12" ht="47.25" x14ac:dyDescent="0.25">
      <c r="A171" s="741"/>
      <c r="B171" s="727"/>
      <c r="C171" s="744"/>
      <c r="D171" s="14" t="s">
        <v>43</v>
      </c>
      <c r="E171" s="253">
        <f>'Форма 5'!H57</f>
        <v>0</v>
      </c>
      <c r="F171" s="253">
        <f>'Форма 5'!I57</f>
        <v>0</v>
      </c>
      <c r="G171" s="253">
        <f>'Форма 5'!J57</f>
        <v>0</v>
      </c>
      <c r="H171" s="253">
        <f>'Форма 5'!K57</f>
        <v>0</v>
      </c>
      <c r="I171" s="253">
        <f>'Форма 5'!L57</f>
        <v>0</v>
      </c>
      <c r="L171" s="70"/>
    </row>
    <row r="172" spans="1:12" ht="31.5" x14ac:dyDescent="0.25">
      <c r="A172" s="742"/>
      <c r="B172" s="728"/>
      <c r="C172" s="745"/>
      <c r="D172" s="14" t="s">
        <v>41</v>
      </c>
      <c r="E172" s="12"/>
      <c r="F172" s="12"/>
      <c r="G172" s="12"/>
      <c r="H172" s="12"/>
      <c r="I172" s="12"/>
      <c r="L172" s="70"/>
    </row>
    <row r="173" spans="1:12" ht="18.75" customHeight="1" x14ac:dyDescent="0.25">
      <c r="A173" s="740" t="s">
        <v>441</v>
      </c>
      <c r="B173" s="726" t="s">
        <v>79</v>
      </c>
      <c r="C173" s="687" t="s">
        <v>325</v>
      </c>
      <c r="D173" s="14" t="s">
        <v>0</v>
      </c>
      <c r="E173" s="253">
        <f>E176</f>
        <v>0</v>
      </c>
      <c r="F173" s="253">
        <f>F176</f>
        <v>0</v>
      </c>
      <c r="G173" s="253">
        <f>G176</f>
        <v>0</v>
      </c>
      <c r="H173" s="253">
        <f>H176</f>
        <v>0</v>
      </c>
      <c r="I173" s="253">
        <f>I176</f>
        <v>0</v>
      </c>
      <c r="L173" s="72"/>
    </row>
    <row r="174" spans="1:12" ht="31.5" x14ac:dyDescent="0.25">
      <c r="A174" s="741"/>
      <c r="B174" s="727"/>
      <c r="C174" s="744"/>
      <c r="D174" s="14" t="s">
        <v>39</v>
      </c>
      <c r="E174" s="12"/>
      <c r="F174" s="12"/>
      <c r="G174" s="12"/>
      <c r="H174" s="12"/>
      <c r="I174" s="12"/>
      <c r="L174" s="18"/>
    </row>
    <row r="175" spans="1:12" ht="15.75" x14ac:dyDescent="0.25">
      <c r="A175" s="741"/>
      <c r="B175" s="727"/>
      <c r="C175" s="744"/>
      <c r="D175" s="14" t="s">
        <v>40</v>
      </c>
      <c r="E175" s="12"/>
      <c r="F175" s="12"/>
      <c r="G175" s="12"/>
      <c r="H175" s="12"/>
      <c r="I175" s="12"/>
      <c r="L175" s="18"/>
    </row>
    <row r="176" spans="1:12" ht="47.25" x14ac:dyDescent="0.25">
      <c r="A176" s="741"/>
      <c r="B176" s="727"/>
      <c r="C176" s="744"/>
      <c r="D176" s="14" t="s">
        <v>43</v>
      </c>
      <c r="E176" s="253">
        <f>'Форма 5'!H58</f>
        <v>0</v>
      </c>
      <c r="F176" s="253">
        <f>'Форма 5'!I58</f>
        <v>0</v>
      </c>
      <c r="G176" s="253">
        <f>'Форма 5'!J58</f>
        <v>0</v>
      </c>
      <c r="H176" s="253">
        <f>'Форма 5'!K58</f>
        <v>0</v>
      </c>
      <c r="I176" s="253">
        <f>'Форма 5'!L58</f>
        <v>0</v>
      </c>
    </row>
    <row r="177" spans="1:9" ht="31.5" x14ac:dyDescent="0.25">
      <c r="A177" s="742"/>
      <c r="B177" s="728"/>
      <c r="C177" s="745"/>
      <c r="D177" s="14" t="s">
        <v>41</v>
      </c>
      <c r="E177" s="12"/>
      <c r="F177" s="12"/>
      <c r="G177" s="12"/>
      <c r="H177" s="12"/>
      <c r="I177" s="12"/>
    </row>
    <row r="178" spans="1:9" ht="15.75" x14ac:dyDescent="0.25">
      <c r="A178" s="740" t="s">
        <v>442</v>
      </c>
      <c r="B178" s="726" t="s">
        <v>94</v>
      </c>
      <c r="C178" s="687" t="s">
        <v>325</v>
      </c>
      <c r="D178" s="14" t="s">
        <v>0</v>
      </c>
      <c r="E178" s="253">
        <f>E181</f>
        <v>0</v>
      </c>
      <c r="F178" s="253">
        <f>F181</f>
        <v>0</v>
      </c>
      <c r="G178" s="253">
        <f>G181</f>
        <v>0</v>
      </c>
      <c r="H178" s="253">
        <f>H181</f>
        <v>0</v>
      </c>
      <c r="I178" s="253">
        <f>I181</f>
        <v>0</v>
      </c>
    </row>
    <row r="179" spans="1:9" ht="31.5" x14ac:dyDescent="0.25">
      <c r="A179" s="741"/>
      <c r="B179" s="727"/>
      <c r="C179" s="744"/>
      <c r="D179" s="14" t="s">
        <v>39</v>
      </c>
      <c r="E179" s="12"/>
      <c r="F179" s="12"/>
      <c r="G179" s="12"/>
      <c r="H179" s="12"/>
      <c r="I179" s="12"/>
    </row>
    <row r="180" spans="1:9" ht="15.75" x14ac:dyDescent="0.25">
      <c r="A180" s="741"/>
      <c r="B180" s="727"/>
      <c r="C180" s="744"/>
      <c r="D180" s="14" t="s">
        <v>40</v>
      </c>
      <c r="E180" s="12"/>
      <c r="F180" s="12"/>
      <c r="G180" s="12"/>
      <c r="H180" s="12"/>
      <c r="I180" s="12"/>
    </row>
    <row r="181" spans="1:9" ht="47.25" x14ac:dyDescent="0.25">
      <c r="A181" s="741"/>
      <c r="B181" s="727"/>
      <c r="C181" s="744"/>
      <c r="D181" s="14" t="s">
        <v>43</v>
      </c>
      <c r="E181" s="253">
        <f>'Форма 5'!H59</f>
        <v>0</v>
      </c>
      <c r="F181" s="253">
        <f>'Форма 5'!I59</f>
        <v>0</v>
      </c>
      <c r="G181" s="253">
        <f>'Форма 5'!J59</f>
        <v>0</v>
      </c>
      <c r="H181" s="253">
        <f>'Форма 5'!K59</f>
        <v>0</v>
      </c>
      <c r="I181" s="253">
        <f>'Форма 5'!L59</f>
        <v>0</v>
      </c>
    </row>
    <row r="182" spans="1:9" ht="31.5" x14ac:dyDescent="0.25">
      <c r="A182" s="742"/>
      <c r="B182" s="728"/>
      <c r="C182" s="745"/>
      <c r="D182" s="14" t="s">
        <v>41</v>
      </c>
      <c r="E182" s="12"/>
      <c r="F182" s="12"/>
      <c r="G182" s="12"/>
      <c r="H182" s="12"/>
      <c r="I182" s="12"/>
    </row>
    <row r="183" spans="1:9" ht="15.75" x14ac:dyDescent="0.25">
      <c r="A183" s="740" t="s">
        <v>443</v>
      </c>
      <c r="B183" s="726" t="s">
        <v>80</v>
      </c>
      <c r="C183" s="687" t="s">
        <v>325</v>
      </c>
      <c r="D183" s="14" t="s">
        <v>0</v>
      </c>
      <c r="E183" s="253">
        <f>E186</f>
        <v>0</v>
      </c>
      <c r="F183" s="253">
        <f>F186</f>
        <v>0</v>
      </c>
      <c r="G183" s="253">
        <f>G186</f>
        <v>0</v>
      </c>
      <c r="H183" s="253">
        <f>H186</f>
        <v>0</v>
      </c>
      <c r="I183" s="253">
        <f>I186</f>
        <v>0</v>
      </c>
    </row>
    <row r="184" spans="1:9" ht="31.5" x14ac:dyDescent="0.25">
      <c r="A184" s="741"/>
      <c r="B184" s="727"/>
      <c r="C184" s="744"/>
      <c r="D184" s="14" t="s">
        <v>39</v>
      </c>
      <c r="E184" s="12"/>
      <c r="F184" s="12"/>
      <c r="G184" s="12"/>
      <c r="H184" s="12"/>
      <c r="I184" s="12"/>
    </row>
    <row r="185" spans="1:9" ht="15.75" x14ac:dyDescent="0.25">
      <c r="A185" s="741"/>
      <c r="B185" s="727"/>
      <c r="C185" s="744"/>
      <c r="D185" s="14" t="s">
        <v>40</v>
      </c>
      <c r="E185" s="12"/>
      <c r="F185" s="12"/>
      <c r="G185" s="12"/>
      <c r="H185" s="12"/>
      <c r="I185" s="12"/>
    </row>
    <row r="186" spans="1:9" ht="47.25" x14ac:dyDescent="0.25">
      <c r="A186" s="741"/>
      <c r="B186" s="727"/>
      <c r="C186" s="744"/>
      <c r="D186" s="14" t="s">
        <v>43</v>
      </c>
      <c r="E186" s="253">
        <f>'Форма 5'!H60</f>
        <v>0</v>
      </c>
      <c r="F186" s="253">
        <f>'Форма 5'!I60</f>
        <v>0</v>
      </c>
      <c r="G186" s="253">
        <f>'Форма 5'!J60</f>
        <v>0</v>
      </c>
      <c r="H186" s="253">
        <f>'Форма 5'!K60</f>
        <v>0</v>
      </c>
      <c r="I186" s="253">
        <f>'Форма 5'!L60</f>
        <v>0</v>
      </c>
    </row>
    <row r="187" spans="1:9" ht="31.5" x14ac:dyDescent="0.25">
      <c r="A187" s="742"/>
      <c r="B187" s="728"/>
      <c r="C187" s="745"/>
      <c r="D187" s="14" t="s">
        <v>41</v>
      </c>
      <c r="E187" s="12"/>
      <c r="F187" s="12"/>
      <c r="G187" s="12"/>
      <c r="H187" s="12"/>
      <c r="I187" s="12"/>
    </row>
    <row r="188" spans="1:9" ht="15.75" x14ac:dyDescent="0.25">
      <c r="A188" s="740" t="s">
        <v>444</v>
      </c>
      <c r="B188" s="726" t="s">
        <v>314</v>
      </c>
      <c r="C188" s="687" t="s">
        <v>325</v>
      </c>
      <c r="D188" s="14" t="s">
        <v>0</v>
      </c>
      <c r="E188" s="253">
        <f>E191</f>
        <v>0</v>
      </c>
      <c r="F188" s="253">
        <f>F191</f>
        <v>0</v>
      </c>
      <c r="G188" s="253">
        <f>G191</f>
        <v>0</v>
      </c>
      <c r="H188" s="253">
        <f>H191</f>
        <v>0</v>
      </c>
      <c r="I188" s="253">
        <f>I191</f>
        <v>0</v>
      </c>
    </row>
    <row r="189" spans="1:9" ht="31.5" x14ac:dyDescent="0.25">
      <c r="A189" s="741"/>
      <c r="B189" s="727"/>
      <c r="C189" s="744"/>
      <c r="D189" s="14" t="s">
        <v>39</v>
      </c>
      <c r="E189" s="12"/>
      <c r="F189" s="12"/>
      <c r="G189" s="12"/>
      <c r="H189" s="12"/>
      <c r="I189" s="12"/>
    </row>
    <row r="190" spans="1:9" ht="15.75" x14ac:dyDescent="0.25">
      <c r="A190" s="741"/>
      <c r="B190" s="727"/>
      <c r="C190" s="744"/>
      <c r="D190" s="14" t="s">
        <v>40</v>
      </c>
      <c r="E190" s="12"/>
      <c r="F190" s="12"/>
      <c r="G190" s="12"/>
      <c r="H190" s="12"/>
      <c r="I190" s="12"/>
    </row>
    <row r="191" spans="1:9" ht="47.25" x14ac:dyDescent="0.25">
      <c r="A191" s="741"/>
      <c r="B191" s="727"/>
      <c r="C191" s="744"/>
      <c r="D191" s="14" t="s">
        <v>43</v>
      </c>
      <c r="E191" s="253">
        <f>'Форма 5'!H61</f>
        <v>0</v>
      </c>
      <c r="F191" s="253">
        <f>'Форма 5'!I61</f>
        <v>0</v>
      </c>
      <c r="G191" s="253">
        <f>'Форма 5'!J61</f>
        <v>0</v>
      </c>
      <c r="H191" s="253">
        <f>'Форма 5'!K61</f>
        <v>0</v>
      </c>
      <c r="I191" s="253">
        <f>'Форма 5'!L61</f>
        <v>0</v>
      </c>
    </row>
    <row r="192" spans="1:9" ht="31.5" x14ac:dyDescent="0.25">
      <c r="A192" s="742"/>
      <c r="B192" s="728"/>
      <c r="C192" s="745"/>
      <c r="D192" s="14" t="s">
        <v>41</v>
      </c>
      <c r="E192" s="12"/>
      <c r="F192" s="12"/>
      <c r="G192" s="12"/>
      <c r="H192" s="12"/>
      <c r="I192" s="12"/>
    </row>
    <row r="193" spans="1:9" ht="15.75" x14ac:dyDescent="0.25">
      <c r="A193" s="740" t="s">
        <v>445</v>
      </c>
      <c r="B193" s="726" t="s">
        <v>81</v>
      </c>
      <c r="C193" s="687" t="s">
        <v>325</v>
      </c>
      <c r="D193" s="14" t="s">
        <v>0</v>
      </c>
      <c r="E193" s="253">
        <f>E196</f>
        <v>0</v>
      </c>
      <c r="F193" s="253">
        <f>F196</f>
        <v>61.7</v>
      </c>
      <c r="G193" s="253">
        <f>G196</f>
        <v>15</v>
      </c>
      <c r="H193" s="253">
        <f>H196</f>
        <v>15</v>
      </c>
      <c r="I193" s="253">
        <f>I196</f>
        <v>15</v>
      </c>
    </row>
    <row r="194" spans="1:9" ht="31.5" x14ac:dyDescent="0.25">
      <c r="A194" s="741"/>
      <c r="B194" s="727"/>
      <c r="C194" s="744"/>
      <c r="D194" s="14" t="s">
        <v>39</v>
      </c>
      <c r="E194" s="12"/>
      <c r="F194" s="12"/>
      <c r="G194" s="12"/>
      <c r="H194" s="12"/>
      <c r="I194" s="12"/>
    </row>
    <row r="195" spans="1:9" ht="15.75" x14ac:dyDescent="0.25">
      <c r="A195" s="741"/>
      <c r="B195" s="727"/>
      <c r="C195" s="744"/>
      <c r="D195" s="14" t="s">
        <v>40</v>
      </c>
      <c r="E195" s="12"/>
      <c r="F195" s="12"/>
      <c r="G195" s="12"/>
      <c r="H195" s="12"/>
      <c r="I195" s="12"/>
    </row>
    <row r="196" spans="1:9" ht="47.25" x14ac:dyDescent="0.25">
      <c r="A196" s="741"/>
      <c r="B196" s="727"/>
      <c r="C196" s="744"/>
      <c r="D196" s="14" t="s">
        <v>43</v>
      </c>
      <c r="E196" s="253">
        <f>'Форма 5'!H62</f>
        <v>0</v>
      </c>
      <c r="F196" s="253">
        <f>'Форма 5'!I62</f>
        <v>61.7</v>
      </c>
      <c r="G196" s="253">
        <f>'Форма 5'!J62</f>
        <v>15</v>
      </c>
      <c r="H196" s="253">
        <f>'Форма 5'!K62</f>
        <v>15</v>
      </c>
      <c r="I196" s="253">
        <f>'Форма 5'!L62</f>
        <v>15</v>
      </c>
    </row>
    <row r="197" spans="1:9" ht="31.5" x14ac:dyDescent="0.25">
      <c r="A197" s="742"/>
      <c r="B197" s="728"/>
      <c r="C197" s="745"/>
      <c r="D197" s="14" t="s">
        <v>41</v>
      </c>
      <c r="E197" s="12"/>
      <c r="F197" s="12"/>
      <c r="G197" s="12"/>
      <c r="H197" s="12"/>
      <c r="I197" s="12"/>
    </row>
    <row r="198" spans="1:9" ht="15.75" x14ac:dyDescent="0.25">
      <c r="A198" s="740" t="s">
        <v>446</v>
      </c>
      <c r="B198" s="726" t="s">
        <v>95</v>
      </c>
      <c r="C198" s="687" t="s">
        <v>325</v>
      </c>
      <c r="D198" s="14" t="s">
        <v>0</v>
      </c>
      <c r="E198" s="253">
        <f>E201</f>
        <v>0</v>
      </c>
      <c r="F198" s="253">
        <f>F201</f>
        <v>0</v>
      </c>
      <c r="G198" s="253">
        <f>G201</f>
        <v>0</v>
      </c>
      <c r="H198" s="253">
        <f>H201</f>
        <v>0</v>
      </c>
      <c r="I198" s="253">
        <f>I201</f>
        <v>0</v>
      </c>
    </row>
    <row r="199" spans="1:9" ht="31.5" x14ac:dyDescent="0.25">
      <c r="A199" s="741"/>
      <c r="B199" s="727"/>
      <c r="C199" s="744"/>
      <c r="D199" s="14" t="s">
        <v>39</v>
      </c>
      <c r="E199" s="12"/>
      <c r="F199" s="12"/>
      <c r="G199" s="12"/>
      <c r="H199" s="12"/>
      <c r="I199" s="12"/>
    </row>
    <row r="200" spans="1:9" ht="15.75" x14ac:dyDescent="0.25">
      <c r="A200" s="741"/>
      <c r="B200" s="727"/>
      <c r="C200" s="744"/>
      <c r="D200" s="14" t="s">
        <v>40</v>
      </c>
      <c r="E200" s="12"/>
      <c r="F200" s="12"/>
      <c r="G200" s="12"/>
      <c r="H200" s="12"/>
      <c r="I200" s="12"/>
    </row>
    <row r="201" spans="1:9" ht="47.25" x14ac:dyDescent="0.25">
      <c r="A201" s="741"/>
      <c r="B201" s="727"/>
      <c r="C201" s="744"/>
      <c r="D201" s="14" t="s">
        <v>43</v>
      </c>
      <c r="E201" s="253">
        <f>'Форма 5'!H63</f>
        <v>0</v>
      </c>
      <c r="F201" s="253">
        <f>'Форма 5'!I63</f>
        <v>0</v>
      </c>
      <c r="G201" s="253">
        <f>'Форма 5'!J63</f>
        <v>0</v>
      </c>
      <c r="H201" s="253">
        <f>'Форма 5'!K63</f>
        <v>0</v>
      </c>
      <c r="I201" s="253">
        <f>'Форма 5'!L63</f>
        <v>0</v>
      </c>
    </row>
    <row r="202" spans="1:9" ht="31.5" x14ac:dyDescent="0.25">
      <c r="A202" s="742"/>
      <c r="B202" s="728"/>
      <c r="C202" s="745"/>
      <c r="D202" s="14" t="s">
        <v>41</v>
      </c>
      <c r="E202" s="12"/>
      <c r="F202" s="12"/>
      <c r="G202" s="12"/>
      <c r="H202" s="12"/>
      <c r="I202" s="12"/>
    </row>
    <row r="203" spans="1:9" ht="15.75" x14ac:dyDescent="0.25">
      <c r="A203" s="740" t="s">
        <v>447</v>
      </c>
      <c r="B203" s="726" t="s">
        <v>98</v>
      </c>
      <c r="C203" s="687" t="s">
        <v>325</v>
      </c>
      <c r="D203" s="14" t="s">
        <v>0</v>
      </c>
      <c r="E203" s="253">
        <f>E206</f>
        <v>0</v>
      </c>
      <c r="F203" s="253">
        <f>F206</f>
        <v>0</v>
      </c>
      <c r="G203" s="253">
        <f>G206</f>
        <v>0</v>
      </c>
      <c r="H203" s="253">
        <f>H206</f>
        <v>0</v>
      </c>
      <c r="I203" s="253">
        <f>I206</f>
        <v>0</v>
      </c>
    </row>
    <row r="204" spans="1:9" ht="31.5" x14ac:dyDescent="0.25">
      <c r="A204" s="741"/>
      <c r="B204" s="727"/>
      <c r="C204" s="744"/>
      <c r="D204" s="14" t="s">
        <v>39</v>
      </c>
      <c r="E204" s="12"/>
      <c r="F204" s="12"/>
      <c r="G204" s="12"/>
      <c r="H204" s="12"/>
      <c r="I204" s="12"/>
    </row>
    <row r="205" spans="1:9" ht="15.75" x14ac:dyDescent="0.25">
      <c r="A205" s="741"/>
      <c r="B205" s="727"/>
      <c r="C205" s="744"/>
      <c r="D205" s="14" t="s">
        <v>40</v>
      </c>
      <c r="E205" s="12"/>
      <c r="F205" s="12"/>
      <c r="G205" s="12"/>
      <c r="H205" s="12"/>
      <c r="I205" s="12"/>
    </row>
    <row r="206" spans="1:9" ht="47.25" x14ac:dyDescent="0.25">
      <c r="A206" s="741"/>
      <c r="B206" s="727"/>
      <c r="C206" s="744"/>
      <c r="D206" s="14" t="s">
        <v>43</v>
      </c>
      <c r="E206" s="253">
        <f>'Форма 5'!H64</f>
        <v>0</v>
      </c>
      <c r="F206" s="253">
        <f>'Форма 5'!I64</f>
        <v>0</v>
      </c>
      <c r="G206" s="253">
        <f>'Форма 5'!J64</f>
        <v>0</v>
      </c>
      <c r="H206" s="253">
        <f>'Форма 5'!K64</f>
        <v>0</v>
      </c>
      <c r="I206" s="253">
        <f>'Форма 5'!L64</f>
        <v>0</v>
      </c>
    </row>
    <row r="207" spans="1:9" ht="31.5" x14ac:dyDescent="0.25">
      <c r="A207" s="742"/>
      <c r="B207" s="728"/>
      <c r="C207" s="745"/>
      <c r="D207" s="14" t="s">
        <v>41</v>
      </c>
      <c r="E207" s="12"/>
      <c r="F207" s="12"/>
      <c r="G207" s="12"/>
      <c r="H207" s="12"/>
      <c r="I207" s="12"/>
    </row>
    <row r="208" spans="1:9" ht="15.75" x14ac:dyDescent="0.25">
      <c r="A208" s="740" t="s">
        <v>448</v>
      </c>
      <c r="B208" s="726" t="s">
        <v>99</v>
      </c>
      <c r="C208" s="687" t="s">
        <v>325</v>
      </c>
      <c r="D208" s="14" t="s">
        <v>0</v>
      </c>
      <c r="E208" s="253">
        <f>E211</f>
        <v>0</v>
      </c>
      <c r="F208" s="253">
        <f>F211</f>
        <v>0</v>
      </c>
      <c r="G208" s="253">
        <f>G211</f>
        <v>0</v>
      </c>
      <c r="H208" s="253">
        <f>H211</f>
        <v>0</v>
      </c>
      <c r="I208" s="253">
        <f>I211</f>
        <v>0</v>
      </c>
    </row>
    <row r="209" spans="1:12" ht="31.5" x14ac:dyDescent="0.25">
      <c r="A209" s="741"/>
      <c r="B209" s="727"/>
      <c r="C209" s="744"/>
      <c r="D209" s="14" t="s">
        <v>39</v>
      </c>
      <c r="E209" s="12"/>
      <c r="F209" s="12"/>
      <c r="G209" s="12"/>
      <c r="H209" s="12"/>
      <c r="I209" s="12"/>
    </row>
    <row r="210" spans="1:12" ht="15.75" x14ac:dyDescent="0.25">
      <c r="A210" s="741"/>
      <c r="B210" s="727"/>
      <c r="C210" s="744"/>
      <c r="D210" s="14" t="s">
        <v>40</v>
      </c>
      <c r="E210" s="12"/>
      <c r="F210" s="12"/>
      <c r="G210" s="12"/>
      <c r="H210" s="12"/>
      <c r="I210" s="12"/>
    </row>
    <row r="211" spans="1:12" ht="47.25" x14ac:dyDescent="0.25">
      <c r="A211" s="741"/>
      <c r="B211" s="727"/>
      <c r="C211" s="744"/>
      <c r="D211" s="14" t="s">
        <v>43</v>
      </c>
      <c r="E211" s="253">
        <f>'Форма 5'!H65</f>
        <v>0</v>
      </c>
      <c r="F211" s="253">
        <f>'Форма 5'!I65</f>
        <v>0</v>
      </c>
      <c r="G211" s="253">
        <f>'Форма 5'!J65</f>
        <v>0</v>
      </c>
      <c r="H211" s="253">
        <f>'Форма 5'!K65</f>
        <v>0</v>
      </c>
      <c r="I211" s="253">
        <f>'Форма 5'!L65</f>
        <v>0</v>
      </c>
    </row>
    <row r="212" spans="1:12" ht="31.5" x14ac:dyDescent="0.25">
      <c r="A212" s="742"/>
      <c r="B212" s="728"/>
      <c r="C212" s="745"/>
      <c r="D212" s="14" t="s">
        <v>41</v>
      </c>
      <c r="E212" s="12"/>
      <c r="F212" s="12"/>
      <c r="G212" s="12"/>
      <c r="H212" s="12"/>
      <c r="I212" s="12"/>
    </row>
    <row r="213" spans="1:12" ht="15.75" x14ac:dyDescent="0.25">
      <c r="A213" s="740" t="s">
        <v>449</v>
      </c>
      <c r="B213" s="755" t="s">
        <v>100</v>
      </c>
      <c r="C213" s="687" t="s">
        <v>325</v>
      </c>
      <c r="D213" s="14" t="s">
        <v>0</v>
      </c>
      <c r="E213" s="275">
        <f>E216</f>
        <v>1000</v>
      </c>
      <c r="F213" s="275">
        <f>F216</f>
        <v>1300</v>
      </c>
      <c r="G213" s="275">
        <f>G216</f>
        <v>1050</v>
      </c>
      <c r="H213" s="275">
        <f>H216</f>
        <v>750</v>
      </c>
      <c r="I213" s="275">
        <f>I216</f>
        <v>750</v>
      </c>
    </row>
    <row r="214" spans="1:12" ht="31.5" x14ac:dyDescent="0.25">
      <c r="A214" s="741"/>
      <c r="B214" s="756"/>
      <c r="C214" s="744"/>
      <c r="D214" s="14" t="s">
        <v>39</v>
      </c>
      <c r="E214" s="12"/>
      <c r="F214" s="12"/>
      <c r="G214" s="12"/>
      <c r="H214" s="12"/>
      <c r="I214" s="12"/>
    </row>
    <row r="215" spans="1:12" ht="15.75" x14ac:dyDescent="0.25">
      <c r="A215" s="741"/>
      <c r="B215" s="756"/>
      <c r="C215" s="744"/>
      <c r="D215" s="14" t="s">
        <v>40</v>
      </c>
      <c r="E215" s="12"/>
      <c r="F215" s="12"/>
      <c r="G215" s="12"/>
      <c r="H215" s="12"/>
      <c r="I215" s="12"/>
    </row>
    <row r="216" spans="1:12" ht="47.25" x14ac:dyDescent="0.25">
      <c r="A216" s="741"/>
      <c r="B216" s="756"/>
      <c r="C216" s="744"/>
      <c r="D216" s="14" t="s">
        <v>43</v>
      </c>
      <c r="E216" s="262">
        <f>E221+E226+E231+E236+E241+E246+E251+E256</f>
        <v>1000</v>
      </c>
      <c r="F216" s="262">
        <f>F221+F226+F231+F236+F241+F246+F251+F256</f>
        <v>1300</v>
      </c>
      <c r="G216" s="262">
        <f>G221+G226+G231+G236+G241+G246+G251+G256</f>
        <v>1050</v>
      </c>
      <c r="H216" s="262">
        <f>H221+H226+H231+H236+H241+H246+H251+H256</f>
        <v>750</v>
      </c>
      <c r="I216" s="262">
        <f>I221+I226+I231+I236+I241+I246+I251+I256</f>
        <v>750</v>
      </c>
      <c r="J216" s="320">
        <f>E221+E226+E231+E236+E241+E246+E251+E256</f>
        <v>1000</v>
      </c>
    </row>
    <row r="217" spans="1:12" ht="31.5" x14ac:dyDescent="0.25">
      <c r="A217" s="742"/>
      <c r="B217" s="757"/>
      <c r="C217" s="745"/>
      <c r="D217" s="14" t="s">
        <v>41</v>
      </c>
      <c r="E217" s="12"/>
      <c r="F217" s="12"/>
      <c r="G217" s="12"/>
      <c r="H217" s="12"/>
      <c r="I217" s="12"/>
      <c r="L217" s="18"/>
    </row>
    <row r="218" spans="1:12" ht="15.75" x14ac:dyDescent="0.25">
      <c r="A218" s="740" t="s">
        <v>450</v>
      </c>
      <c r="B218" s="726" t="s">
        <v>128</v>
      </c>
      <c r="C218" s="687" t="s">
        <v>325</v>
      </c>
      <c r="D218" s="14" t="s">
        <v>0</v>
      </c>
      <c r="E218" s="253">
        <f>E221</f>
        <v>750</v>
      </c>
      <c r="F218" s="253">
        <f>F221</f>
        <v>505</v>
      </c>
      <c r="G218" s="253">
        <f>G221</f>
        <v>850</v>
      </c>
      <c r="H218" s="253">
        <f>H221</f>
        <v>600</v>
      </c>
      <c r="I218" s="253">
        <f>I221</f>
        <v>580</v>
      </c>
      <c r="L218" s="67"/>
    </row>
    <row r="219" spans="1:12" ht="31.5" x14ac:dyDescent="0.25">
      <c r="A219" s="741"/>
      <c r="B219" s="727"/>
      <c r="C219" s="744"/>
      <c r="D219" s="14" t="s">
        <v>39</v>
      </c>
      <c r="E219" s="12"/>
      <c r="F219" s="12"/>
      <c r="G219" s="12"/>
      <c r="H219" s="12"/>
      <c r="I219" s="12"/>
      <c r="L219" s="743"/>
    </row>
    <row r="220" spans="1:12" ht="15.75" x14ac:dyDescent="0.25">
      <c r="A220" s="741"/>
      <c r="B220" s="727"/>
      <c r="C220" s="744"/>
      <c r="D220" s="14" t="s">
        <v>40</v>
      </c>
      <c r="E220" s="12"/>
      <c r="F220" s="12"/>
      <c r="G220" s="12"/>
      <c r="H220" s="12"/>
      <c r="I220" s="12"/>
      <c r="L220" s="743"/>
    </row>
    <row r="221" spans="1:12" ht="47.25" x14ac:dyDescent="0.25">
      <c r="A221" s="741"/>
      <c r="B221" s="727"/>
      <c r="C221" s="744"/>
      <c r="D221" s="14" t="s">
        <v>43</v>
      </c>
      <c r="E221" s="253">
        <f>'Форма 5'!H71</f>
        <v>750</v>
      </c>
      <c r="F221" s="253">
        <f>'Форма 5'!I71</f>
        <v>505</v>
      </c>
      <c r="G221" s="253">
        <f>'Форма 5'!J71</f>
        <v>850</v>
      </c>
      <c r="H221" s="253">
        <f>'Форма 5'!K71</f>
        <v>600</v>
      </c>
      <c r="I221" s="253">
        <f>'Форма 5'!L71</f>
        <v>580</v>
      </c>
      <c r="L221" s="74"/>
    </row>
    <row r="222" spans="1:12" ht="31.5" x14ac:dyDescent="0.25">
      <c r="A222" s="742"/>
      <c r="B222" s="728"/>
      <c r="C222" s="745"/>
      <c r="D222" s="14" t="s">
        <v>41</v>
      </c>
      <c r="E222" s="253"/>
      <c r="F222" s="12"/>
      <c r="G222" s="12"/>
      <c r="H222" s="12"/>
      <c r="I222" s="12"/>
      <c r="L222" s="71"/>
    </row>
    <row r="223" spans="1:12" ht="18" customHeight="1" x14ac:dyDescent="0.25">
      <c r="A223" s="740" t="s">
        <v>451</v>
      </c>
      <c r="B223" s="726" t="s">
        <v>104</v>
      </c>
      <c r="C223" s="687" t="s">
        <v>354</v>
      </c>
      <c r="D223" s="14" t="s">
        <v>0</v>
      </c>
      <c r="E223" s="253">
        <f>E226</f>
        <v>50</v>
      </c>
      <c r="F223" s="253">
        <f>F226</f>
        <v>53</v>
      </c>
      <c r="G223" s="253">
        <f>G226</f>
        <v>50</v>
      </c>
      <c r="H223" s="253">
        <f>H226</f>
        <v>10</v>
      </c>
      <c r="I223" s="253">
        <f>I226</f>
        <v>30</v>
      </c>
      <c r="L223" s="71"/>
    </row>
    <row r="224" spans="1:12" ht="19.5" customHeight="1" x14ac:dyDescent="0.25">
      <c r="A224" s="741"/>
      <c r="B224" s="727"/>
      <c r="C224" s="744"/>
      <c r="D224" s="14" t="s">
        <v>39</v>
      </c>
      <c r="E224" s="253"/>
      <c r="F224" s="12"/>
      <c r="G224" s="12"/>
      <c r="H224" s="12"/>
      <c r="I224" s="12"/>
      <c r="L224" s="70"/>
    </row>
    <row r="225" spans="1:12" ht="20.25" customHeight="1" x14ac:dyDescent="0.25">
      <c r="A225" s="741"/>
      <c r="B225" s="727"/>
      <c r="C225" s="744"/>
      <c r="D225" s="14" t="s">
        <v>40</v>
      </c>
      <c r="E225" s="253"/>
      <c r="F225" s="12"/>
      <c r="G225" s="12"/>
      <c r="H225" s="12"/>
      <c r="I225" s="12"/>
      <c r="L225" s="70"/>
    </row>
    <row r="226" spans="1:12" ht="47.25" x14ac:dyDescent="0.25">
      <c r="A226" s="741"/>
      <c r="B226" s="727"/>
      <c r="C226" s="744"/>
      <c r="D226" s="14" t="s">
        <v>43</v>
      </c>
      <c r="E226" s="255">
        <f>'Форма 5'!H72</f>
        <v>50</v>
      </c>
      <c r="F226" s="255">
        <f>'Форма 5'!I72</f>
        <v>53</v>
      </c>
      <c r="G226" s="255">
        <f>'Форма 5'!J72</f>
        <v>50</v>
      </c>
      <c r="H226" s="255">
        <f>'Форма 5'!K72</f>
        <v>10</v>
      </c>
      <c r="I226" s="255">
        <f>'Форма 5'!L72</f>
        <v>30</v>
      </c>
      <c r="L226" s="71"/>
    </row>
    <row r="227" spans="1:12" ht="34.5" customHeight="1" x14ac:dyDescent="0.25">
      <c r="A227" s="742"/>
      <c r="B227" s="728"/>
      <c r="C227" s="745"/>
      <c r="D227" s="14" t="s">
        <v>41</v>
      </c>
      <c r="E227" s="255"/>
      <c r="F227" s="12"/>
      <c r="G227" s="12"/>
      <c r="H227" s="12"/>
      <c r="I227" s="12"/>
      <c r="L227" s="71"/>
    </row>
    <row r="228" spans="1:12" ht="20.100000000000001" customHeight="1" x14ac:dyDescent="0.25">
      <c r="A228" s="740" t="s">
        <v>452</v>
      </c>
      <c r="B228" s="726" t="s">
        <v>101</v>
      </c>
      <c r="C228" s="687" t="s">
        <v>325</v>
      </c>
      <c r="D228" s="14" t="s">
        <v>0</v>
      </c>
      <c r="E228" s="253">
        <f>E231</f>
        <v>200</v>
      </c>
      <c r="F228" s="253">
        <f>F231</f>
        <v>0</v>
      </c>
      <c r="G228" s="253">
        <f>G231</f>
        <v>70</v>
      </c>
      <c r="H228" s="253">
        <f>H231</f>
        <v>70</v>
      </c>
      <c r="I228" s="253">
        <f>I231</f>
        <v>70</v>
      </c>
      <c r="L228" s="71"/>
    </row>
    <row r="229" spans="1:12" ht="20.100000000000001" customHeight="1" x14ac:dyDescent="0.25">
      <c r="A229" s="741"/>
      <c r="B229" s="727"/>
      <c r="C229" s="744"/>
      <c r="D229" s="14" t="s">
        <v>39</v>
      </c>
      <c r="E229" s="255"/>
      <c r="F229" s="12"/>
      <c r="G229" s="12"/>
      <c r="H229" s="12"/>
      <c r="I229" s="12"/>
      <c r="L229" s="71"/>
    </row>
    <row r="230" spans="1:12" ht="20.100000000000001" customHeight="1" x14ac:dyDescent="0.25">
      <c r="A230" s="741"/>
      <c r="B230" s="727"/>
      <c r="C230" s="744"/>
      <c r="D230" s="14" t="s">
        <v>40</v>
      </c>
      <c r="E230" s="255"/>
      <c r="F230" s="12"/>
      <c r="G230" s="12"/>
      <c r="H230" s="12"/>
      <c r="I230" s="12"/>
      <c r="L230" s="18"/>
    </row>
    <row r="231" spans="1:12" ht="29.25" customHeight="1" x14ac:dyDescent="0.25">
      <c r="A231" s="741"/>
      <c r="B231" s="727"/>
      <c r="C231" s="744"/>
      <c r="D231" s="14" t="s">
        <v>43</v>
      </c>
      <c r="E231" s="255">
        <f>'Форма 5'!H73</f>
        <v>200</v>
      </c>
      <c r="F231" s="255">
        <f>'Форма 5'!I73</f>
        <v>0</v>
      </c>
      <c r="G231" s="255">
        <f>'Форма 5'!J73</f>
        <v>70</v>
      </c>
      <c r="H231" s="255">
        <f>'Форма 5'!K73</f>
        <v>70</v>
      </c>
      <c r="I231" s="255">
        <f>'Форма 5'!L73</f>
        <v>70</v>
      </c>
    </row>
    <row r="232" spans="1:12" ht="30" customHeight="1" x14ac:dyDescent="0.25">
      <c r="A232" s="742"/>
      <c r="B232" s="728"/>
      <c r="C232" s="745"/>
      <c r="D232" s="14" t="s">
        <v>41</v>
      </c>
      <c r="E232" s="255"/>
      <c r="F232" s="12"/>
      <c r="G232" s="12"/>
      <c r="H232" s="12"/>
      <c r="I232" s="12"/>
    </row>
    <row r="233" spans="1:12" ht="20.100000000000001" customHeight="1" x14ac:dyDescent="0.25">
      <c r="A233" s="740" t="s">
        <v>453</v>
      </c>
      <c r="B233" s="726" t="s">
        <v>102</v>
      </c>
      <c r="C233" s="687" t="s">
        <v>325</v>
      </c>
      <c r="D233" s="14" t="s">
        <v>0</v>
      </c>
      <c r="E233" s="253">
        <f>E236</f>
        <v>0</v>
      </c>
      <c r="F233" s="253">
        <f>F236</f>
        <v>0</v>
      </c>
      <c r="G233" s="253">
        <f>G236</f>
        <v>0</v>
      </c>
      <c r="H233" s="253">
        <f>H236</f>
        <v>0</v>
      </c>
      <c r="I233" s="253">
        <f>I236</f>
        <v>0</v>
      </c>
    </row>
    <row r="234" spans="1:12" ht="20.100000000000001" customHeight="1" x14ac:dyDescent="0.25">
      <c r="A234" s="741"/>
      <c r="B234" s="727"/>
      <c r="C234" s="744"/>
      <c r="D234" s="14" t="s">
        <v>39</v>
      </c>
      <c r="E234" s="255"/>
      <c r="F234" s="12"/>
      <c r="G234" s="12"/>
      <c r="H234" s="12"/>
      <c r="I234" s="12"/>
    </row>
    <row r="235" spans="1:12" ht="20.100000000000001" customHeight="1" x14ac:dyDescent="0.25">
      <c r="A235" s="741"/>
      <c r="B235" s="727"/>
      <c r="C235" s="744"/>
      <c r="D235" s="14" t="s">
        <v>40</v>
      </c>
      <c r="E235" s="255"/>
      <c r="F235" s="12"/>
      <c r="G235" s="12"/>
      <c r="H235" s="12"/>
      <c r="I235" s="12"/>
    </row>
    <row r="236" spans="1:12" ht="47.25" x14ac:dyDescent="0.25">
      <c r="A236" s="741"/>
      <c r="B236" s="727"/>
      <c r="C236" s="744"/>
      <c r="D236" s="14" t="s">
        <v>43</v>
      </c>
      <c r="E236" s="255">
        <f>'Форма 5'!H74</f>
        <v>0</v>
      </c>
      <c r="F236" s="255">
        <f>'Форма 5'!I74</f>
        <v>0</v>
      </c>
      <c r="G236" s="255">
        <f>'Форма 5'!J74</f>
        <v>0</v>
      </c>
      <c r="H236" s="255">
        <f>'Форма 5'!K74</f>
        <v>0</v>
      </c>
      <c r="I236" s="255">
        <f>'Форма 5'!L74</f>
        <v>0</v>
      </c>
    </row>
    <row r="237" spans="1:12" ht="31.5" x14ac:dyDescent="0.25">
      <c r="A237" s="742"/>
      <c r="B237" s="728"/>
      <c r="C237" s="745"/>
      <c r="D237" s="14" t="s">
        <v>41</v>
      </c>
      <c r="E237" s="255"/>
      <c r="F237" s="12"/>
      <c r="G237" s="12"/>
      <c r="H237" s="12"/>
      <c r="I237" s="12"/>
    </row>
    <row r="238" spans="1:12" ht="20.100000000000001" customHeight="1" x14ac:dyDescent="0.25">
      <c r="A238" s="740" t="s">
        <v>454</v>
      </c>
      <c r="B238" s="726" t="s">
        <v>105</v>
      </c>
      <c r="C238" s="687" t="s">
        <v>325</v>
      </c>
      <c r="D238" s="14" t="s">
        <v>0</v>
      </c>
      <c r="E238" s="253">
        <f>E241</f>
        <v>0</v>
      </c>
      <c r="F238" s="253">
        <f>F241</f>
        <v>658</v>
      </c>
      <c r="G238" s="253">
        <f>G241</f>
        <v>10</v>
      </c>
      <c r="H238" s="253">
        <f>H241</f>
        <v>0</v>
      </c>
      <c r="I238" s="253">
        <f>I241</f>
        <v>0</v>
      </c>
    </row>
    <row r="239" spans="1:12" ht="20.100000000000001" customHeight="1" x14ac:dyDescent="0.25">
      <c r="A239" s="741"/>
      <c r="B239" s="727"/>
      <c r="C239" s="744"/>
      <c r="D239" s="14" t="s">
        <v>39</v>
      </c>
      <c r="E239" s="255"/>
      <c r="F239" s="12"/>
      <c r="G239" s="12"/>
      <c r="H239" s="12"/>
      <c r="I239" s="12"/>
    </row>
    <row r="240" spans="1:12" ht="20.100000000000001" customHeight="1" x14ac:dyDescent="0.25">
      <c r="A240" s="741"/>
      <c r="B240" s="727"/>
      <c r="C240" s="744"/>
      <c r="D240" s="14" t="s">
        <v>40</v>
      </c>
      <c r="E240" s="255"/>
      <c r="F240" s="12"/>
      <c r="G240" s="12"/>
      <c r="H240" s="12"/>
      <c r="I240" s="12"/>
    </row>
    <row r="241" spans="1:9" ht="20.100000000000001" customHeight="1" x14ac:dyDescent="0.25">
      <c r="A241" s="741"/>
      <c r="B241" s="727"/>
      <c r="C241" s="744"/>
      <c r="D241" s="14" t="s">
        <v>43</v>
      </c>
      <c r="E241" s="255">
        <f>'Форма 5'!H75</f>
        <v>0</v>
      </c>
      <c r="F241" s="255">
        <f>'Форма 5'!I75</f>
        <v>658</v>
      </c>
      <c r="G241" s="255">
        <f>'Форма 5'!J75</f>
        <v>10</v>
      </c>
      <c r="H241" s="255">
        <f>'Форма 5'!K75</f>
        <v>0</v>
      </c>
      <c r="I241" s="255">
        <f>'Форма 5'!L75</f>
        <v>0</v>
      </c>
    </row>
    <row r="242" spans="1:9" ht="20.100000000000001" customHeight="1" x14ac:dyDescent="0.25">
      <c r="A242" s="742"/>
      <c r="B242" s="728"/>
      <c r="C242" s="745"/>
      <c r="D242" s="14" t="s">
        <v>41</v>
      </c>
      <c r="E242" s="255"/>
      <c r="F242" s="12"/>
      <c r="G242" s="12"/>
      <c r="H242" s="12"/>
      <c r="I242" s="12"/>
    </row>
    <row r="243" spans="1:9" ht="20.100000000000001" customHeight="1" x14ac:dyDescent="0.25">
      <c r="A243" s="740" t="s">
        <v>455</v>
      </c>
      <c r="B243" s="726" t="s">
        <v>106</v>
      </c>
      <c r="C243" s="687" t="s">
        <v>325</v>
      </c>
      <c r="D243" s="14" t="s">
        <v>0</v>
      </c>
      <c r="E243" s="253">
        <f>E246</f>
        <v>0</v>
      </c>
      <c r="F243" s="253">
        <f>F246</f>
        <v>84</v>
      </c>
      <c r="G243" s="253">
        <f>G246</f>
        <v>70</v>
      </c>
      <c r="H243" s="253">
        <f>H246</f>
        <v>70</v>
      </c>
      <c r="I243" s="253">
        <f>I246</f>
        <v>70</v>
      </c>
    </row>
    <row r="244" spans="1:9" ht="20.100000000000001" customHeight="1" x14ac:dyDescent="0.25">
      <c r="A244" s="741"/>
      <c r="B244" s="727"/>
      <c r="C244" s="744"/>
      <c r="D244" s="14" t="s">
        <v>39</v>
      </c>
      <c r="E244" s="255"/>
      <c r="F244" s="12"/>
      <c r="G244" s="12"/>
      <c r="H244" s="12"/>
      <c r="I244" s="12"/>
    </row>
    <row r="245" spans="1:9" ht="20.100000000000001" customHeight="1" x14ac:dyDescent="0.25">
      <c r="A245" s="741"/>
      <c r="B245" s="727"/>
      <c r="C245" s="744"/>
      <c r="D245" s="14" t="s">
        <v>40</v>
      </c>
      <c r="E245" s="255"/>
      <c r="F245" s="12"/>
      <c r="G245" s="12"/>
      <c r="H245" s="12"/>
      <c r="I245" s="12"/>
    </row>
    <row r="246" spans="1:9" ht="47.25" x14ac:dyDescent="0.25">
      <c r="A246" s="741"/>
      <c r="B246" s="727"/>
      <c r="C246" s="744"/>
      <c r="D246" s="14" t="s">
        <v>43</v>
      </c>
      <c r="E246" s="255">
        <f>'Форма 5'!H76</f>
        <v>0</v>
      </c>
      <c r="F246" s="255">
        <f>'Форма 5'!I76</f>
        <v>84</v>
      </c>
      <c r="G246" s="255">
        <f>'Форма 5'!J76</f>
        <v>70</v>
      </c>
      <c r="H246" s="255">
        <f>'Форма 5'!K76</f>
        <v>70</v>
      </c>
      <c r="I246" s="255">
        <f>'Форма 5'!L76</f>
        <v>70</v>
      </c>
    </row>
    <row r="247" spans="1:9" ht="20.100000000000001" customHeight="1" x14ac:dyDescent="0.25">
      <c r="A247" s="742"/>
      <c r="B247" s="728"/>
      <c r="C247" s="745"/>
      <c r="D247" s="14" t="s">
        <v>41</v>
      </c>
      <c r="E247" s="255"/>
      <c r="F247" s="12"/>
      <c r="G247" s="12"/>
      <c r="H247" s="12"/>
      <c r="I247" s="12"/>
    </row>
    <row r="248" spans="1:9" ht="20.100000000000001" customHeight="1" x14ac:dyDescent="0.25">
      <c r="A248" s="740" t="s">
        <v>456</v>
      </c>
      <c r="B248" s="726" t="s">
        <v>107</v>
      </c>
      <c r="C248" s="687" t="s">
        <v>325</v>
      </c>
      <c r="D248" s="14" t="s">
        <v>0</v>
      </c>
      <c r="E248" s="253">
        <f>E251</f>
        <v>0</v>
      </c>
      <c r="F248" s="253">
        <f>F251</f>
        <v>0</v>
      </c>
      <c r="G248" s="253">
        <f>G251</f>
        <v>0</v>
      </c>
      <c r="H248" s="253">
        <f>H251</f>
        <v>0</v>
      </c>
      <c r="I248" s="253">
        <f>I251</f>
        <v>0</v>
      </c>
    </row>
    <row r="249" spans="1:9" ht="20.100000000000001" customHeight="1" x14ac:dyDescent="0.25">
      <c r="A249" s="741"/>
      <c r="B249" s="727"/>
      <c r="C249" s="744"/>
      <c r="D249" s="14" t="s">
        <v>39</v>
      </c>
      <c r="E249" s="255"/>
      <c r="F249" s="12"/>
      <c r="G249" s="12"/>
      <c r="H249" s="12"/>
      <c r="I249" s="12"/>
    </row>
    <row r="250" spans="1:9" ht="20.100000000000001" customHeight="1" x14ac:dyDescent="0.25">
      <c r="A250" s="741"/>
      <c r="B250" s="727"/>
      <c r="C250" s="744"/>
      <c r="D250" s="14" t="s">
        <v>40</v>
      </c>
      <c r="E250" s="255"/>
      <c r="F250" s="12"/>
      <c r="G250" s="12"/>
      <c r="H250" s="12"/>
      <c r="I250" s="12"/>
    </row>
    <row r="251" spans="1:9" ht="47.25" x14ac:dyDescent="0.25">
      <c r="A251" s="741"/>
      <c r="B251" s="727"/>
      <c r="C251" s="744"/>
      <c r="D251" s="14" t="s">
        <v>43</v>
      </c>
      <c r="E251" s="255">
        <f>'Форма 5'!H77</f>
        <v>0</v>
      </c>
      <c r="F251" s="255">
        <f>'Форма 5'!I77</f>
        <v>0</v>
      </c>
      <c r="G251" s="255">
        <f>'Форма 5'!J77</f>
        <v>0</v>
      </c>
      <c r="H251" s="255">
        <f>'Форма 5'!K77</f>
        <v>0</v>
      </c>
      <c r="I251" s="255">
        <f>'Форма 5'!L77</f>
        <v>0</v>
      </c>
    </row>
    <row r="252" spans="1:9" ht="20.100000000000001" customHeight="1" x14ac:dyDescent="0.25">
      <c r="A252" s="742"/>
      <c r="B252" s="728"/>
      <c r="C252" s="745"/>
      <c r="D252" s="14" t="s">
        <v>41</v>
      </c>
      <c r="E252" s="255"/>
      <c r="F252" s="12"/>
      <c r="G252" s="12"/>
      <c r="H252" s="12"/>
      <c r="I252" s="12"/>
    </row>
    <row r="253" spans="1:9" ht="20.100000000000001" customHeight="1" x14ac:dyDescent="0.25">
      <c r="A253" s="740" t="s">
        <v>457</v>
      </c>
      <c r="B253" s="726" t="s">
        <v>108</v>
      </c>
      <c r="C253" s="687" t="s">
        <v>325</v>
      </c>
      <c r="D253" s="14" t="s">
        <v>0</v>
      </c>
      <c r="E253" s="253">
        <f>E256</f>
        <v>0</v>
      </c>
      <c r="F253" s="253">
        <f>F256</f>
        <v>0</v>
      </c>
      <c r="G253" s="253">
        <f>G256</f>
        <v>0</v>
      </c>
      <c r="H253" s="253">
        <f>H256</f>
        <v>0</v>
      </c>
      <c r="I253" s="253">
        <f>I256</f>
        <v>0</v>
      </c>
    </row>
    <row r="254" spans="1:9" ht="20.100000000000001" customHeight="1" x14ac:dyDescent="0.25">
      <c r="A254" s="741"/>
      <c r="B254" s="727"/>
      <c r="C254" s="744"/>
      <c r="D254" s="14" t="s">
        <v>39</v>
      </c>
      <c r="E254" s="255"/>
      <c r="F254" s="12"/>
      <c r="G254" s="12"/>
      <c r="H254" s="12"/>
      <c r="I254" s="12"/>
    </row>
    <row r="255" spans="1:9" ht="20.100000000000001" customHeight="1" x14ac:dyDescent="0.25">
      <c r="A255" s="741"/>
      <c r="B255" s="727"/>
      <c r="C255" s="744"/>
      <c r="D255" s="14" t="s">
        <v>40</v>
      </c>
      <c r="E255" s="255"/>
      <c r="F255" s="12"/>
      <c r="G255" s="12"/>
      <c r="H255" s="12"/>
      <c r="I255" s="12"/>
    </row>
    <row r="256" spans="1:9" ht="20.100000000000001" customHeight="1" x14ac:dyDescent="0.25">
      <c r="A256" s="741"/>
      <c r="B256" s="727"/>
      <c r="C256" s="744"/>
      <c r="D256" s="14" t="s">
        <v>43</v>
      </c>
      <c r="E256" s="255">
        <f>'Форма 5'!H78</f>
        <v>0</v>
      </c>
      <c r="F256" s="255">
        <f>'Форма 5'!I78</f>
        <v>0</v>
      </c>
      <c r="G256" s="255">
        <f>'Форма 5'!J78</f>
        <v>0</v>
      </c>
      <c r="H256" s="255">
        <f>'Форма 5'!K78</f>
        <v>0</v>
      </c>
      <c r="I256" s="255">
        <f>'Форма 5'!L78</f>
        <v>0</v>
      </c>
    </row>
    <row r="257" spans="1:14" ht="20.100000000000001" customHeight="1" x14ac:dyDescent="0.25">
      <c r="A257" s="742"/>
      <c r="B257" s="728"/>
      <c r="C257" s="745"/>
      <c r="D257" s="14" t="s">
        <v>41</v>
      </c>
      <c r="E257" s="12"/>
      <c r="F257" s="12"/>
      <c r="G257" s="12"/>
      <c r="H257" s="12"/>
      <c r="I257" s="12"/>
    </row>
    <row r="258" spans="1:14" ht="20.100000000000001" customHeight="1" x14ac:dyDescent="0.25">
      <c r="A258" s="709" t="s">
        <v>86</v>
      </c>
      <c r="B258" s="736" t="s">
        <v>109</v>
      </c>
      <c r="C258" s="687" t="s">
        <v>325</v>
      </c>
      <c r="D258" s="14" t="s">
        <v>0</v>
      </c>
      <c r="E258" s="274">
        <f>E263</f>
        <v>27703.02</v>
      </c>
      <c r="F258" s="482">
        <f>F263</f>
        <v>31408.87</v>
      </c>
      <c r="G258" s="274">
        <f>G263</f>
        <v>38343.957840000003</v>
      </c>
      <c r="H258" s="274">
        <f>H263</f>
        <v>28285.95</v>
      </c>
      <c r="I258" s="274">
        <f>I263</f>
        <v>26072.25</v>
      </c>
    </row>
    <row r="259" spans="1:14" ht="20.100000000000001" customHeight="1" x14ac:dyDescent="0.25">
      <c r="A259" s="683"/>
      <c r="B259" s="737"/>
      <c r="C259" s="744"/>
      <c r="D259" s="14" t="s">
        <v>39</v>
      </c>
      <c r="E259" s="12"/>
      <c r="F259" s="12"/>
      <c r="G259" s="12"/>
      <c r="H259" s="12"/>
      <c r="I259" s="12"/>
    </row>
    <row r="260" spans="1:14" ht="20.100000000000001" customHeight="1" x14ac:dyDescent="0.25">
      <c r="A260" s="683"/>
      <c r="B260" s="737"/>
      <c r="C260" s="744"/>
      <c r="D260" s="14" t="s">
        <v>40</v>
      </c>
      <c r="E260" s="12"/>
      <c r="F260" s="12"/>
      <c r="G260" s="256">
        <f>G300</f>
        <v>1182.2270000000001</v>
      </c>
      <c r="H260" s="12"/>
      <c r="I260" s="12"/>
      <c r="J260" s="276"/>
    </row>
    <row r="261" spans="1:14" ht="26.25" customHeight="1" x14ac:dyDescent="0.25">
      <c r="A261" s="683"/>
      <c r="B261" s="737"/>
      <c r="C261" s="744"/>
      <c r="D261" s="267" t="s">
        <v>43</v>
      </c>
      <c r="E261" s="256">
        <f>E263</f>
        <v>27703.02</v>
      </c>
      <c r="F261" s="256">
        <f>F263</f>
        <v>31408.87</v>
      </c>
      <c r="G261" s="256">
        <f>G266</f>
        <v>37161.730840000004</v>
      </c>
      <c r="H261" s="256">
        <f>H263</f>
        <v>28285.95</v>
      </c>
      <c r="I261" s="256">
        <f>I263</f>
        <v>26072.25</v>
      </c>
      <c r="J261" s="276"/>
    </row>
    <row r="262" spans="1:14" ht="20.100000000000001" customHeight="1" x14ac:dyDescent="0.25">
      <c r="A262" s="710"/>
      <c r="B262" s="738"/>
      <c r="C262" s="745"/>
      <c r="D262" s="14" t="s">
        <v>41</v>
      </c>
      <c r="E262" s="12"/>
      <c r="F262" s="12"/>
      <c r="G262" s="12"/>
      <c r="H262" s="12"/>
      <c r="I262" s="12"/>
      <c r="J262" s="276"/>
    </row>
    <row r="263" spans="1:14" ht="20.100000000000001" customHeight="1" x14ac:dyDescent="0.25">
      <c r="A263" s="709" t="s">
        <v>458</v>
      </c>
      <c r="B263" s="726" t="s">
        <v>110</v>
      </c>
      <c r="C263" s="687" t="s">
        <v>325</v>
      </c>
      <c r="D263" s="14" t="s">
        <v>0</v>
      </c>
      <c r="E263" s="256">
        <f>E266</f>
        <v>27703.02</v>
      </c>
      <c r="F263" s="256">
        <f>F266</f>
        <v>31408.87</v>
      </c>
      <c r="G263" s="256">
        <f>G266+G265</f>
        <v>38343.957840000003</v>
      </c>
      <c r="H263" s="256">
        <f>H266</f>
        <v>28285.95</v>
      </c>
      <c r="I263" s="256">
        <f>I266</f>
        <v>26072.25</v>
      </c>
    </row>
    <row r="264" spans="1:14" ht="20.100000000000001" customHeight="1" x14ac:dyDescent="0.25">
      <c r="A264" s="683"/>
      <c r="B264" s="727"/>
      <c r="C264" s="744"/>
      <c r="D264" s="14" t="s">
        <v>39</v>
      </c>
      <c r="E264" s="12"/>
      <c r="F264" s="12"/>
      <c r="G264" s="12"/>
      <c r="H264" s="12"/>
      <c r="I264" s="12"/>
    </row>
    <row r="265" spans="1:14" ht="20.100000000000001" customHeight="1" x14ac:dyDescent="0.25">
      <c r="A265" s="683"/>
      <c r="B265" s="727"/>
      <c r="C265" s="744"/>
      <c r="D265" s="14" t="s">
        <v>40</v>
      </c>
      <c r="E265" s="12"/>
      <c r="F265" s="12"/>
      <c r="G265" s="256">
        <f>G260</f>
        <v>1182.2270000000001</v>
      </c>
      <c r="H265" s="12"/>
      <c r="I265" s="12"/>
    </row>
    <row r="266" spans="1:14" ht="47.25" x14ac:dyDescent="0.25">
      <c r="A266" s="683"/>
      <c r="B266" s="727"/>
      <c r="C266" s="744"/>
      <c r="D266" s="14" t="s">
        <v>43</v>
      </c>
      <c r="E266" s="256">
        <f>E271+E281+E291+E296+E276+E286</f>
        <v>27703.02</v>
      </c>
      <c r="F266" s="256">
        <f>F271+F281+F291+F296+F276+F286</f>
        <v>31408.87</v>
      </c>
      <c r="G266" s="256">
        <f>G271+G281+G291+G296+G276+G286+G301</f>
        <v>37161.730840000004</v>
      </c>
      <c r="H266" s="256">
        <f>H271+H281+H291+H296+H276+H286</f>
        <v>28285.95</v>
      </c>
      <c r="I266" s="256">
        <f>I271+I281+I291+I296+I276+I286</f>
        <v>26072.25</v>
      </c>
    </row>
    <row r="267" spans="1:14" ht="20.100000000000001" customHeight="1" x14ac:dyDescent="0.25">
      <c r="A267" s="710"/>
      <c r="B267" s="728"/>
      <c r="C267" s="745"/>
      <c r="D267" s="14" t="s">
        <v>41</v>
      </c>
      <c r="E267" s="12"/>
      <c r="F267" s="12"/>
      <c r="G267" s="12"/>
      <c r="H267" s="12"/>
      <c r="I267" s="12"/>
    </row>
    <row r="268" spans="1:14" ht="20.100000000000001" customHeight="1" x14ac:dyDescent="0.25">
      <c r="A268" s="709" t="s">
        <v>459</v>
      </c>
      <c r="B268" s="726" t="s">
        <v>355</v>
      </c>
      <c r="C268" s="687" t="s">
        <v>325</v>
      </c>
      <c r="D268" s="14" t="s">
        <v>0</v>
      </c>
      <c r="E268" s="256">
        <f>E271</f>
        <v>4809.7370000000001</v>
      </c>
      <c r="F268" s="256">
        <f>F271</f>
        <v>0</v>
      </c>
      <c r="G268" s="256">
        <f>G271</f>
        <v>0</v>
      </c>
      <c r="H268" s="256">
        <f>H271</f>
        <v>0</v>
      </c>
      <c r="I268" s="256">
        <f>I271</f>
        <v>0</v>
      </c>
    </row>
    <row r="269" spans="1:14" ht="20.100000000000001" customHeight="1" x14ac:dyDescent="0.25">
      <c r="A269" s="683"/>
      <c r="B269" s="727"/>
      <c r="C269" s="744"/>
      <c r="D269" s="14" t="s">
        <v>39</v>
      </c>
      <c r="E269" s="86"/>
      <c r="F269" s="12"/>
      <c r="G269" s="12"/>
      <c r="H269" s="12"/>
      <c r="I269" s="12"/>
      <c r="L269" s="18"/>
      <c r="M269" s="18"/>
      <c r="N269" s="18"/>
    </row>
    <row r="270" spans="1:14" ht="20.100000000000001" customHeight="1" x14ac:dyDescent="0.25">
      <c r="A270" s="683"/>
      <c r="B270" s="727"/>
      <c r="C270" s="744"/>
      <c r="D270" s="14" t="s">
        <v>40</v>
      </c>
      <c r="E270" s="86"/>
      <c r="F270" s="12"/>
      <c r="G270" s="12"/>
      <c r="H270" s="12"/>
      <c r="I270" s="12"/>
      <c r="L270" s="67"/>
      <c r="M270" s="18"/>
      <c r="N270" s="18"/>
    </row>
    <row r="271" spans="1:14" ht="35.25" customHeight="1" x14ac:dyDescent="0.25">
      <c r="A271" s="683"/>
      <c r="B271" s="727"/>
      <c r="C271" s="744"/>
      <c r="D271" s="14" t="s">
        <v>43</v>
      </c>
      <c r="E271" s="86">
        <f>'Форма 5'!H87</f>
        <v>4809.7370000000001</v>
      </c>
      <c r="F271" s="256">
        <f>'Форма 5'!I87</f>
        <v>0</v>
      </c>
      <c r="G271" s="256">
        <f>'Форма 5'!J87</f>
        <v>0</v>
      </c>
      <c r="H271" s="256">
        <f>'Форма 5'!K87</f>
        <v>0</v>
      </c>
      <c r="I271" s="256">
        <f>'Форма 5'!L87</f>
        <v>0</v>
      </c>
      <c r="L271" s="73"/>
      <c r="M271" s="18"/>
      <c r="N271" s="18"/>
    </row>
    <row r="272" spans="1:14" ht="20.100000000000001" customHeight="1" x14ac:dyDescent="0.25">
      <c r="A272" s="710"/>
      <c r="B272" s="728"/>
      <c r="C272" s="745"/>
      <c r="D272" s="14" t="s">
        <v>41</v>
      </c>
      <c r="E272" s="86"/>
      <c r="F272" s="256"/>
      <c r="G272" s="12"/>
      <c r="H272" s="12"/>
      <c r="I272" s="12"/>
      <c r="L272" s="743"/>
      <c r="M272" s="18"/>
      <c r="N272" s="18"/>
    </row>
    <row r="273" spans="1:14" ht="20.100000000000001" customHeight="1" x14ac:dyDescent="0.25">
      <c r="A273" s="709" t="s">
        <v>548</v>
      </c>
      <c r="B273" s="726" t="s">
        <v>355</v>
      </c>
      <c r="C273" s="687" t="s">
        <v>325</v>
      </c>
      <c r="D273" s="14" t="s">
        <v>0</v>
      </c>
      <c r="E273" s="256">
        <f>E276</f>
        <v>6796.7830000000004</v>
      </c>
      <c r="F273" s="256">
        <f>F276</f>
        <v>11710.67</v>
      </c>
      <c r="G273" s="256">
        <f>G276</f>
        <v>13117.09</v>
      </c>
      <c r="H273" s="256">
        <f>H276</f>
        <v>11883.79</v>
      </c>
      <c r="I273" s="256">
        <f>I276</f>
        <v>11883.79</v>
      </c>
      <c r="L273" s="743"/>
      <c r="M273" s="18"/>
      <c r="N273" s="18"/>
    </row>
    <row r="274" spans="1:14" ht="20.100000000000001" customHeight="1" x14ac:dyDescent="0.25">
      <c r="A274" s="683"/>
      <c r="B274" s="727"/>
      <c r="C274" s="744"/>
      <c r="D274" s="14" t="s">
        <v>39</v>
      </c>
      <c r="E274" s="86"/>
      <c r="F274" s="12"/>
      <c r="G274" s="12"/>
      <c r="H274" s="12"/>
      <c r="I274" s="12"/>
      <c r="L274" s="743"/>
      <c r="M274" s="18"/>
      <c r="N274" s="18"/>
    </row>
    <row r="275" spans="1:14" ht="18.75" customHeight="1" x14ac:dyDescent="0.25">
      <c r="A275" s="683"/>
      <c r="B275" s="727"/>
      <c r="C275" s="744"/>
      <c r="D275" s="14" t="s">
        <v>40</v>
      </c>
      <c r="E275" s="86"/>
      <c r="F275" s="12"/>
      <c r="G275" s="12"/>
      <c r="H275" s="12"/>
      <c r="I275" s="12"/>
      <c r="L275" s="743"/>
      <c r="M275" s="18"/>
      <c r="N275" s="18"/>
    </row>
    <row r="276" spans="1:14" ht="33" customHeight="1" x14ac:dyDescent="0.25">
      <c r="A276" s="683"/>
      <c r="B276" s="727"/>
      <c r="C276" s="744"/>
      <c r="D276" s="14" t="s">
        <v>43</v>
      </c>
      <c r="E276" s="86">
        <f>'Форма 5'!H88</f>
        <v>6796.7830000000004</v>
      </c>
      <c r="F276" s="86">
        <f>'Форма 5'!I88</f>
        <v>11710.67</v>
      </c>
      <c r="G276" s="86">
        <f>'Форма 5'!J88</f>
        <v>13117.09</v>
      </c>
      <c r="H276" s="86">
        <f>'Форма 5'!K88</f>
        <v>11883.79</v>
      </c>
      <c r="I276" s="86">
        <f>'Форма 5'!L88</f>
        <v>11883.79</v>
      </c>
      <c r="L276" s="743"/>
      <c r="M276" s="18"/>
      <c r="N276" s="18"/>
    </row>
    <row r="277" spans="1:14" ht="20.100000000000001" customHeight="1" x14ac:dyDescent="0.25">
      <c r="A277" s="710"/>
      <c r="B277" s="728"/>
      <c r="C277" s="745"/>
      <c r="D277" s="14" t="s">
        <v>41</v>
      </c>
      <c r="E277" s="86"/>
      <c r="F277" s="256"/>
      <c r="G277" s="12"/>
      <c r="H277" s="12"/>
      <c r="I277" s="12"/>
      <c r="L277" s="743"/>
      <c r="M277" s="18"/>
      <c r="N277" s="18"/>
    </row>
    <row r="278" spans="1:14" ht="20.100000000000001" customHeight="1" x14ac:dyDescent="0.25">
      <c r="A278" s="709" t="s">
        <v>460</v>
      </c>
      <c r="B278" s="726" t="s">
        <v>112</v>
      </c>
      <c r="C278" s="687" t="s">
        <v>325</v>
      </c>
      <c r="D278" s="14" t="s">
        <v>0</v>
      </c>
      <c r="E278" s="256">
        <f>E281</f>
        <v>1082.4390000000001</v>
      </c>
      <c r="F278" s="256">
        <f>F281</f>
        <v>0</v>
      </c>
      <c r="G278" s="256">
        <f>G281</f>
        <v>0</v>
      </c>
      <c r="H278" s="256">
        <f>H281</f>
        <v>0</v>
      </c>
      <c r="I278" s="256">
        <f>I281</f>
        <v>0</v>
      </c>
      <c r="L278" s="743"/>
      <c r="M278" s="18"/>
      <c r="N278" s="18"/>
    </row>
    <row r="279" spans="1:14" ht="20.100000000000001" customHeight="1" x14ac:dyDescent="0.25">
      <c r="A279" s="683"/>
      <c r="B279" s="727"/>
      <c r="C279" s="744"/>
      <c r="D279" s="14" t="s">
        <v>39</v>
      </c>
      <c r="E279" s="12"/>
      <c r="F279" s="256"/>
      <c r="G279" s="12"/>
      <c r="H279" s="12"/>
      <c r="I279" s="12"/>
      <c r="L279" s="74"/>
      <c r="M279" s="18"/>
      <c r="N279" s="18"/>
    </row>
    <row r="280" spans="1:14" ht="20.100000000000001" customHeight="1" x14ac:dyDescent="0.25">
      <c r="A280" s="683"/>
      <c r="B280" s="727"/>
      <c r="C280" s="744"/>
      <c r="D280" s="14" t="s">
        <v>40</v>
      </c>
      <c r="E280" s="86"/>
      <c r="F280" s="256"/>
      <c r="G280" s="12"/>
      <c r="H280" s="12"/>
      <c r="I280" s="12"/>
      <c r="L280" s="71"/>
      <c r="M280" s="18"/>
      <c r="N280" s="18"/>
    </row>
    <row r="281" spans="1:14" ht="47.25" x14ac:dyDescent="0.25">
      <c r="A281" s="683"/>
      <c r="B281" s="727"/>
      <c r="C281" s="744"/>
      <c r="D281" s="14" t="s">
        <v>43</v>
      </c>
      <c r="E281" s="86">
        <f>'Форма 5'!H89</f>
        <v>1082.4390000000001</v>
      </c>
      <c r="F281" s="257">
        <f>'Форма 5'!I89</f>
        <v>0</v>
      </c>
      <c r="G281" s="257">
        <f>'Форма 5'!J89</f>
        <v>0</v>
      </c>
      <c r="H281" s="257">
        <f>'Форма 5'!K89</f>
        <v>0</v>
      </c>
      <c r="I281" s="257">
        <f>'Форма 5'!L89</f>
        <v>0</v>
      </c>
      <c r="L281" s="71"/>
      <c r="M281" s="18"/>
      <c r="N281" s="18"/>
    </row>
    <row r="282" spans="1:14" ht="20.100000000000001" customHeight="1" x14ac:dyDescent="0.25">
      <c r="A282" s="710"/>
      <c r="B282" s="728"/>
      <c r="C282" s="745"/>
      <c r="D282" s="14" t="s">
        <v>41</v>
      </c>
      <c r="E282" s="86"/>
      <c r="F282" s="12"/>
      <c r="G282" s="12"/>
      <c r="H282" s="12"/>
      <c r="I282" s="12"/>
      <c r="L282" s="71"/>
      <c r="M282" s="18"/>
      <c r="N282" s="18"/>
    </row>
    <row r="283" spans="1:14" ht="20.100000000000001" customHeight="1" x14ac:dyDescent="0.25">
      <c r="A283" s="709" t="s">
        <v>549</v>
      </c>
      <c r="B283" s="726" t="s">
        <v>112</v>
      </c>
      <c r="C283" s="687" t="s">
        <v>325</v>
      </c>
      <c r="D283" s="14" t="s">
        <v>0</v>
      </c>
      <c r="E283" s="256">
        <f>E286</f>
        <v>3610.3609999999999</v>
      </c>
      <c r="F283" s="256">
        <f>F286</f>
        <v>7430.8</v>
      </c>
      <c r="G283" s="256">
        <f>G286</f>
        <v>8506.02</v>
      </c>
      <c r="H283" s="256">
        <f>H286</f>
        <v>5283.46</v>
      </c>
      <c r="I283" s="256">
        <f>I286</f>
        <v>5283.46</v>
      </c>
      <c r="L283" s="71"/>
      <c r="M283" s="18"/>
      <c r="N283" s="18"/>
    </row>
    <row r="284" spans="1:14" ht="20.100000000000001" customHeight="1" x14ac:dyDescent="0.25">
      <c r="A284" s="683"/>
      <c r="B284" s="727"/>
      <c r="C284" s="744"/>
      <c r="D284" s="14" t="s">
        <v>39</v>
      </c>
      <c r="E284" s="12"/>
      <c r="F284" s="256"/>
      <c r="G284" s="12"/>
      <c r="H284" s="12"/>
      <c r="I284" s="12"/>
      <c r="L284" s="71"/>
      <c r="M284" s="18"/>
      <c r="N284" s="18"/>
    </row>
    <row r="285" spans="1:14" ht="20.100000000000001" customHeight="1" x14ac:dyDescent="0.25">
      <c r="A285" s="683"/>
      <c r="B285" s="727"/>
      <c r="C285" s="744"/>
      <c r="D285" s="14" t="s">
        <v>40</v>
      </c>
      <c r="E285" s="86"/>
      <c r="F285" s="256"/>
      <c r="G285" s="12"/>
      <c r="H285" s="12"/>
      <c r="I285" s="12"/>
      <c r="L285" s="71"/>
      <c r="M285" s="18"/>
      <c r="N285" s="18"/>
    </row>
    <row r="286" spans="1:14" ht="33.75" customHeight="1" x14ac:dyDescent="0.25">
      <c r="A286" s="683"/>
      <c r="B286" s="727"/>
      <c r="C286" s="744"/>
      <c r="D286" s="14" t="s">
        <v>43</v>
      </c>
      <c r="E286" s="86">
        <f>'Форма 5'!H90</f>
        <v>3610.3609999999999</v>
      </c>
      <c r="F286" s="86">
        <f>'Форма 5'!I90</f>
        <v>7430.8</v>
      </c>
      <c r="G286" s="86">
        <f>'Форма 5'!J90</f>
        <v>8506.02</v>
      </c>
      <c r="H286" s="86">
        <f>'Форма 5'!K90</f>
        <v>5283.46</v>
      </c>
      <c r="I286" s="86">
        <f>'Форма 5'!L90</f>
        <v>5283.46</v>
      </c>
      <c r="L286" s="71"/>
      <c r="M286" s="18"/>
      <c r="N286" s="18"/>
    </row>
    <row r="287" spans="1:14" ht="20.100000000000001" customHeight="1" x14ac:dyDescent="0.25">
      <c r="A287" s="710"/>
      <c r="B287" s="728"/>
      <c r="C287" s="745"/>
      <c r="D287" s="14" t="s">
        <v>41</v>
      </c>
      <c r="E287" s="86"/>
      <c r="F287" s="12"/>
      <c r="G287" s="12"/>
      <c r="H287" s="12"/>
      <c r="I287" s="12"/>
      <c r="L287" s="71"/>
      <c r="M287" s="18"/>
      <c r="N287" s="18"/>
    </row>
    <row r="288" spans="1:14" ht="20.100000000000001" customHeight="1" x14ac:dyDescent="0.25">
      <c r="A288" s="709" t="s">
        <v>461</v>
      </c>
      <c r="B288" s="726" t="s">
        <v>411</v>
      </c>
      <c r="C288" s="687" t="s">
        <v>247</v>
      </c>
      <c r="D288" s="14" t="s">
        <v>0</v>
      </c>
      <c r="E288" s="256">
        <f>E291</f>
        <v>7628.65</v>
      </c>
      <c r="F288" s="256">
        <f>F291</f>
        <v>8458.6</v>
      </c>
      <c r="G288" s="273">
        <f>G291</f>
        <v>9740.7800000000007</v>
      </c>
      <c r="H288" s="256">
        <f>H291</f>
        <v>7607.33</v>
      </c>
      <c r="I288" s="256">
        <v>6215</v>
      </c>
      <c r="L288" s="71"/>
      <c r="M288" s="18"/>
      <c r="N288" s="18"/>
    </row>
    <row r="289" spans="1:14" ht="20.100000000000001" customHeight="1" x14ac:dyDescent="0.25">
      <c r="A289" s="683"/>
      <c r="B289" s="727"/>
      <c r="C289" s="744"/>
      <c r="D289" s="14" t="s">
        <v>39</v>
      </c>
      <c r="E289" s="12"/>
      <c r="F289" s="256"/>
      <c r="G289" s="12"/>
      <c r="H289" s="12"/>
      <c r="I289" s="12"/>
      <c r="L289" s="71"/>
      <c r="M289" s="18"/>
      <c r="N289" s="18"/>
    </row>
    <row r="290" spans="1:14" ht="20.100000000000001" customHeight="1" x14ac:dyDescent="0.25">
      <c r="A290" s="683"/>
      <c r="B290" s="727"/>
      <c r="C290" s="744"/>
      <c r="D290" s="14" t="s">
        <v>40</v>
      </c>
      <c r="E290" s="86"/>
      <c r="F290" s="256"/>
      <c r="G290" s="12"/>
      <c r="H290" s="12"/>
      <c r="I290" s="12"/>
      <c r="L290" s="71"/>
      <c r="M290" s="18"/>
      <c r="N290" s="18"/>
    </row>
    <row r="291" spans="1:14" ht="20.100000000000001" customHeight="1" x14ac:dyDescent="0.25">
      <c r="A291" s="683"/>
      <c r="B291" s="727"/>
      <c r="C291" s="744"/>
      <c r="D291" s="14" t="s">
        <v>597</v>
      </c>
      <c r="E291" s="256">
        <v>7628.65</v>
      </c>
      <c r="F291" s="256">
        <f>'Форма 5'!I92</f>
        <v>8458.6</v>
      </c>
      <c r="G291" s="256">
        <f>'Форма 5'!J92</f>
        <v>9740.7800000000007</v>
      </c>
      <c r="H291" s="256">
        <f>'Форма 5'!K92</f>
        <v>7607.33</v>
      </c>
      <c r="I291" s="256">
        <v>6215</v>
      </c>
      <c r="L291" s="71"/>
      <c r="M291" s="18"/>
      <c r="N291" s="18"/>
    </row>
    <row r="292" spans="1:14" ht="20.100000000000001" customHeight="1" x14ac:dyDescent="0.25">
      <c r="A292" s="710"/>
      <c r="B292" s="728"/>
      <c r="C292" s="745"/>
      <c r="D292" s="14" t="s">
        <v>41</v>
      </c>
      <c r="E292" s="86"/>
      <c r="F292" s="12"/>
      <c r="G292" s="12"/>
      <c r="H292" s="12"/>
      <c r="I292" s="12"/>
      <c r="L292" s="71"/>
      <c r="M292" s="18"/>
      <c r="N292" s="18"/>
    </row>
    <row r="293" spans="1:14" ht="20.100000000000001" customHeight="1" x14ac:dyDescent="0.25">
      <c r="A293" s="383"/>
      <c r="B293" s="726" t="s">
        <v>412</v>
      </c>
      <c r="C293" s="687" t="s">
        <v>247</v>
      </c>
      <c r="D293" s="14" t="s">
        <v>0</v>
      </c>
      <c r="E293" s="256">
        <f>E296</f>
        <v>3775.05</v>
      </c>
      <c r="F293" s="256">
        <f>F296</f>
        <v>3808.8</v>
      </c>
      <c r="G293" s="273">
        <f>G296</f>
        <v>5791.9</v>
      </c>
      <c r="H293" s="256">
        <f>H296</f>
        <v>3511.37</v>
      </c>
      <c r="I293" s="256">
        <f>I296</f>
        <v>2690</v>
      </c>
      <c r="L293" s="71"/>
      <c r="M293" s="18"/>
      <c r="N293" s="18"/>
    </row>
    <row r="294" spans="1:14" ht="20.100000000000001" customHeight="1" x14ac:dyDescent="0.25">
      <c r="A294" s="383"/>
      <c r="B294" s="727"/>
      <c r="C294" s="744"/>
      <c r="D294" s="14" t="s">
        <v>39</v>
      </c>
      <c r="E294" s="12"/>
      <c r="F294" s="256"/>
      <c r="G294" s="12"/>
      <c r="H294" s="12"/>
      <c r="I294" s="12"/>
      <c r="L294" s="71"/>
      <c r="M294" s="18"/>
      <c r="N294" s="18"/>
    </row>
    <row r="295" spans="1:14" ht="20.100000000000001" customHeight="1" x14ac:dyDescent="0.25">
      <c r="A295" s="383" t="s">
        <v>462</v>
      </c>
      <c r="B295" s="727"/>
      <c r="C295" s="744"/>
      <c r="D295" s="14" t="s">
        <v>40</v>
      </c>
      <c r="E295" s="86"/>
      <c r="F295" s="256"/>
      <c r="G295" s="12"/>
      <c r="H295" s="12"/>
      <c r="I295" s="12"/>
      <c r="L295" s="71"/>
      <c r="M295" s="18"/>
      <c r="N295" s="18"/>
    </row>
    <row r="296" spans="1:14" ht="21.75" customHeight="1" x14ac:dyDescent="0.25">
      <c r="A296" s="383"/>
      <c r="B296" s="727"/>
      <c r="C296" s="744"/>
      <c r="D296" s="460" t="s">
        <v>43</v>
      </c>
      <c r="E296" s="86">
        <v>3775.05</v>
      </c>
      <c r="F296" s="86">
        <f>'Форма 5'!I94</f>
        <v>3808.8</v>
      </c>
      <c r="G296" s="86">
        <f>'Форма 5'!J94</f>
        <v>5791.9</v>
      </c>
      <c r="H296" s="86">
        <f>'Форма 5'!K94</f>
        <v>3511.37</v>
      </c>
      <c r="I296" s="86">
        <v>2690</v>
      </c>
      <c r="L296" s="71"/>
      <c r="M296" s="18"/>
      <c r="N296" s="18"/>
    </row>
    <row r="297" spans="1:14" ht="20.100000000000001" customHeight="1" x14ac:dyDescent="0.25">
      <c r="A297" s="383"/>
      <c r="B297" s="728"/>
      <c r="C297" s="745"/>
      <c r="D297" s="14" t="s">
        <v>41</v>
      </c>
      <c r="E297" s="86"/>
      <c r="F297" s="12"/>
      <c r="G297" s="12"/>
      <c r="H297" s="12"/>
      <c r="I297" s="12"/>
      <c r="L297" s="71"/>
      <c r="M297" s="18"/>
      <c r="N297" s="18"/>
    </row>
    <row r="298" spans="1:14" ht="20.100000000000001" customHeight="1" x14ac:dyDescent="0.25">
      <c r="A298" s="443"/>
      <c r="B298" s="726" t="s">
        <v>596</v>
      </c>
      <c r="C298" s="687" t="s">
        <v>247</v>
      </c>
      <c r="D298" s="444" t="s">
        <v>0</v>
      </c>
      <c r="E298" s="86"/>
      <c r="F298" s="445"/>
      <c r="G298" s="273">
        <f>G299+G300+G301</f>
        <v>1188.1678400000001</v>
      </c>
      <c r="H298" s="445"/>
      <c r="I298" s="445"/>
      <c r="L298" s="71"/>
      <c r="M298" s="18"/>
      <c r="N298" s="18"/>
    </row>
    <row r="299" spans="1:14" ht="20.100000000000001" customHeight="1" x14ac:dyDescent="0.25">
      <c r="A299" s="443" t="s">
        <v>595</v>
      </c>
      <c r="B299" s="727"/>
      <c r="C299" s="744"/>
      <c r="D299" s="444" t="s">
        <v>39</v>
      </c>
      <c r="E299" s="86"/>
      <c r="F299" s="445"/>
      <c r="G299" s="445"/>
      <c r="H299" s="445"/>
      <c r="I299" s="445"/>
      <c r="L299" s="71"/>
      <c r="M299" s="18"/>
      <c r="N299" s="18"/>
    </row>
    <row r="300" spans="1:14" ht="20.100000000000001" customHeight="1" x14ac:dyDescent="0.25">
      <c r="A300" s="443"/>
      <c r="B300" s="727"/>
      <c r="C300" s="744"/>
      <c r="D300" s="444" t="s">
        <v>40</v>
      </c>
      <c r="E300" s="86"/>
      <c r="F300" s="445"/>
      <c r="G300" s="256">
        <f>'Форма 5'!J95+'Форма 5'!J97</f>
        <v>1182.2270000000001</v>
      </c>
      <c r="H300" s="445"/>
      <c r="I300" s="445"/>
      <c r="L300" s="71"/>
      <c r="M300" s="18"/>
      <c r="N300" s="18"/>
    </row>
    <row r="301" spans="1:14" ht="24.75" customHeight="1" x14ac:dyDescent="0.25">
      <c r="A301" s="443"/>
      <c r="B301" s="727"/>
      <c r="C301" s="744"/>
      <c r="D301" s="267" t="s">
        <v>43</v>
      </c>
      <c r="E301" s="86"/>
      <c r="F301" s="445"/>
      <c r="G301" s="256">
        <f>'Форма 5'!J96+'Форма 5'!J98</f>
        <v>5.9408399999999997</v>
      </c>
      <c r="H301" s="445"/>
      <c r="I301" s="445"/>
      <c r="L301" s="71"/>
      <c r="M301" s="18"/>
      <c r="N301" s="18"/>
    </row>
    <row r="302" spans="1:14" ht="20.100000000000001" customHeight="1" x14ac:dyDescent="0.25">
      <c r="A302" s="443"/>
      <c r="B302" s="728"/>
      <c r="C302" s="745"/>
      <c r="D302" s="444" t="s">
        <v>41</v>
      </c>
      <c r="E302" s="86"/>
      <c r="F302" s="445"/>
      <c r="G302" s="445"/>
      <c r="H302" s="445"/>
      <c r="I302" s="445"/>
      <c r="L302" s="71"/>
      <c r="M302" s="18"/>
      <c r="N302" s="18"/>
    </row>
    <row r="303" spans="1:14" ht="20.100000000000001" customHeight="1" x14ac:dyDescent="0.25">
      <c r="A303" s="709" t="s">
        <v>87</v>
      </c>
      <c r="B303" s="736" t="s">
        <v>115</v>
      </c>
      <c r="C303" s="687"/>
      <c r="D303" s="14" t="s">
        <v>0</v>
      </c>
      <c r="E303" s="272">
        <f>E308</f>
        <v>50</v>
      </c>
      <c r="F303" s="272">
        <f>F308</f>
        <v>80</v>
      </c>
      <c r="G303" s="272">
        <f>G308</f>
        <v>50</v>
      </c>
      <c r="H303" s="272">
        <f>H308</f>
        <v>50</v>
      </c>
      <c r="I303" s="272">
        <f>I308</f>
        <v>50</v>
      </c>
      <c r="L303" s="71"/>
      <c r="M303" s="18"/>
      <c r="N303" s="18"/>
    </row>
    <row r="304" spans="1:14" ht="20.100000000000001" customHeight="1" x14ac:dyDescent="0.25">
      <c r="A304" s="683"/>
      <c r="B304" s="737"/>
      <c r="C304" s="744"/>
      <c r="D304" s="14" t="s">
        <v>39</v>
      </c>
      <c r="E304" s="12"/>
      <c r="F304" s="12"/>
      <c r="G304" s="12"/>
      <c r="H304" s="12"/>
      <c r="I304" s="12"/>
      <c r="J304" s="276"/>
      <c r="L304" s="75"/>
      <c r="M304" s="18"/>
      <c r="N304" s="18"/>
    </row>
    <row r="305" spans="1:14" ht="20.100000000000001" customHeight="1" x14ac:dyDescent="0.25">
      <c r="A305" s="683"/>
      <c r="B305" s="737"/>
      <c r="C305" s="744"/>
      <c r="D305" s="14" t="s">
        <v>40</v>
      </c>
      <c r="E305" s="12"/>
      <c r="F305" s="12"/>
      <c r="G305" s="12"/>
      <c r="H305" s="12"/>
      <c r="I305" s="12"/>
      <c r="J305" s="276"/>
      <c r="L305" s="66"/>
      <c r="M305" s="18"/>
      <c r="N305" s="18"/>
    </row>
    <row r="306" spans="1:14" ht="47.25" x14ac:dyDescent="0.25">
      <c r="A306" s="683"/>
      <c r="B306" s="737"/>
      <c r="C306" s="744"/>
      <c r="D306" s="14" t="s">
        <v>43</v>
      </c>
      <c r="E306" s="253">
        <f>E311</f>
        <v>50</v>
      </c>
      <c r="F306" s="480">
        <f>F311</f>
        <v>80</v>
      </c>
      <c r="G306" s="253">
        <f>G311</f>
        <v>50</v>
      </c>
      <c r="H306" s="253">
        <f>H311</f>
        <v>50</v>
      </c>
      <c r="I306" s="253">
        <f>I311</f>
        <v>50</v>
      </c>
      <c r="J306" s="276"/>
      <c r="L306" s="67"/>
      <c r="M306" s="18"/>
      <c r="N306" s="18"/>
    </row>
    <row r="307" spans="1:14" ht="20.100000000000001" customHeight="1" x14ac:dyDescent="0.25">
      <c r="A307" s="710"/>
      <c r="B307" s="738"/>
      <c r="C307" s="745"/>
      <c r="D307" s="14" t="s">
        <v>41</v>
      </c>
      <c r="E307" s="12"/>
      <c r="F307" s="12"/>
      <c r="G307" s="12"/>
      <c r="H307" s="12"/>
      <c r="I307" s="12"/>
      <c r="J307" s="276"/>
      <c r="L307" s="743"/>
      <c r="M307" s="18"/>
      <c r="N307" s="18"/>
    </row>
    <row r="308" spans="1:14" ht="20.100000000000001" customHeight="1" x14ac:dyDescent="0.25">
      <c r="A308" s="602" t="s">
        <v>463</v>
      </c>
      <c r="B308" s="726" t="s">
        <v>116</v>
      </c>
      <c r="C308" s="532" t="s">
        <v>325</v>
      </c>
      <c r="D308" s="14" t="s">
        <v>0</v>
      </c>
      <c r="E308" s="253">
        <f>E311</f>
        <v>50</v>
      </c>
      <c r="F308" s="253">
        <f>F311</f>
        <v>80</v>
      </c>
      <c r="G308" s="253">
        <f>G311</f>
        <v>50</v>
      </c>
      <c r="H308" s="253">
        <f>H311</f>
        <v>50</v>
      </c>
      <c r="I308" s="253">
        <f>I311</f>
        <v>50</v>
      </c>
      <c r="J308" s="276"/>
      <c r="L308" s="743"/>
      <c r="M308" s="18"/>
      <c r="N308" s="18"/>
    </row>
    <row r="309" spans="1:14" ht="20.100000000000001" customHeight="1" x14ac:dyDescent="0.25">
      <c r="A309" s="735"/>
      <c r="B309" s="727"/>
      <c r="C309" s="533"/>
      <c r="D309" s="168" t="s">
        <v>39</v>
      </c>
      <c r="E309" s="12"/>
      <c r="F309" s="12"/>
      <c r="G309" s="12"/>
      <c r="H309" s="12"/>
      <c r="I309" s="12"/>
      <c r="J309" s="276"/>
      <c r="L309" s="74"/>
      <c r="M309" s="18"/>
      <c r="N309" s="18"/>
    </row>
    <row r="310" spans="1:14" ht="20.100000000000001" customHeight="1" x14ac:dyDescent="0.25">
      <c r="A310" s="735"/>
      <c r="B310" s="727"/>
      <c r="C310" s="533"/>
      <c r="D310" s="168" t="s">
        <v>40</v>
      </c>
      <c r="E310" s="12"/>
      <c r="F310" s="12"/>
      <c r="G310" s="12"/>
      <c r="H310" s="12"/>
      <c r="I310" s="12"/>
      <c r="J310" s="276"/>
      <c r="L310" s="71"/>
      <c r="M310" s="18"/>
      <c r="N310" s="18"/>
    </row>
    <row r="311" spans="1:14" ht="47.25" x14ac:dyDescent="0.25">
      <c r="A311" s="735"/>
      <c r="B311" s="727"/>
      <c r="C311" s="533"/>
      <c r="D311" s="168" t="s">
        <v>43</v>
      </c>
      <c r="E311" s="253">
        <f>'Форма 5'!H105</f>
        <v>50</v>
      </c>
      <c r="F311" s="253">
        <f>'Форма 5'!I105</f>
        <v>80</v>
      </c>
      <c r="G311" s="253">
        <f>'Форма 5'!J105</f>
        <v>50</v>
      </c>
      <c r="H311" s="253">
        <f>'Форма 5'!K105</f>
        <v>50</v>
      </c>
      <c r="I311" s="253">
        <f>'Форма 5'!L105</f>
        <v>50</v>
      </c>
      <c r="L311" s="76"/>
      <c r="M311" s="18"/>
      <c r="N311" s="18"/>
    </row>
    <row r="312" spans="1:14" ht="20.100000000000001" customHeight="1" x14ac:dyDescent="0.25">
      <c r="A312" s="603"/>
      <c r="B312" s="728"/>
      <c r="C312" s="604"/>
      <c r="D312" s="168" t="s">
        <v>41</v>
      </c>
      <c r="E312" s="12"/>
      <c r="F312" s="12"/>
      <c r="G312" s="12"/>
      <c r="H312" s="12"/>
      <c r="I312" s="12"/>
      <c r="L312" s="75"/>
      <c r="M312" s="18"/>
      <c r="N312" s="18"/>
    </row>
    <row r="313" spans="1:14" s="18" customFormat="1" ht="20.100000000000001" customHeight="1" x14ac:dyDescent="0.25">
      <c r="A313" s="739" t="s">
        <v>88</v>
      </c>
      <c r="B313" s="736" t="s">
        <v>178</v>
      </c>
      <c r="C313" s="796"/>
      <c r="D313" s="168" t="s">
        <v>0</v>
      </c>
      <c r="E313" s="271">
        <f>E318</f>
        <v>2428</v>
      </c>
      <c r="F313" s="271">
        <f t="shared" ref="F313:I313" si="0">F318</f>
        <v>3064.058</v>
      </c>
      <c r="G313" s="271">
        <f t="shared" si="0"/>
        <v>2421.6769999999997</v>
      </c>
      <c r="H313" s="271">
        <f t="shared" si="0"/>
        <v>3064.058</v>
      </c>
      <c r="I313" s="271">
        <f t="shared" si="0"/>
        <v>3064.058</v>
      </c>
    </row>
    <row r="314" spans="1:14" s="18" customFormat="1" ht="20.100000000000001" customHeight="1" x14ac:dyDescent="0.25">
      <c r="A314" s="739"/>
      <c r="B314" s="737"/>
      <c r="C314" s="797"/>
      <c r="D314" s="168" t="s">
        <v>39</v>
      </c>
      <c r="E314" s="262"/>
      <c r="F314" s="262"/>
      <c r="G314" s="262"/>
      <c r="H314" s="262"/>
      <c r="I314" s="262"/>
    </row>
    <row r="315" spans="1:14" s="18" customFormat="1" ht="20.100000000000001" customHeight="1" x14ac:dyDescent="0.25">
      <c r="A315" s="739"/>
      <c r="B315" s="737"/>
      <c r="C315" s="797"/>
      <c r="D315" s="168" t="s">
        <v>40</v>
      </c>
      <c r="E315" s="262">
        <f>E320</f>
        <v>2428</v>
      </c>
      <c r="F315" s="262">
        <f t="shared" ref="F315:I315" si="1">F320</f>
        <v>3064.058</v>
      </c>
      <c r="G315" s="262">
        <f t="shared" si="1"/>
        <v>2421.6769999999997</v>
      </c>
      <c r="H315" s="262">
        <f t="shared" si="1"/>
        <v>3064.058</v>
      </c>
      <c r="I315" s="262">
        <f t="shared" si="1"/>
        <v>3064.058</v>
      </c>
    </row>
    <row r="316" spans="1:14" s="18" customFormat="1" ht="38.25" customHeight="1" x14ac:dyDescent="0.25">
      <c r="A316" s="739"/>
      <c r="B316" s="737"/>
      <c r="C316" s="797"/>
      <c r="D316" s="168" t="s">
        <v>43</v>
      </c>
      <c r="E316" s="12"/>
      <c r="F316" s="12"/>
      <c r="G316" s="12"/>
      <c r="H316" s="12"/>
      <c r="I316" s="12"/>
    </row>
    <row r="317" spans="1:14" s="18" customFormat="1" ht="31.5" x14ac:dyDescent="0.25">
      <c r="A317" s="739"/>
      <c r="B317" s="738"/>
      <c r="C317" s="798"/>
      <c r="D317" s="168" t="s">
        <v>41</v>
      </c>
      <c r="E317" s="12"/>
      <c r="F317" s="12"/>
      <c r="G317" s="12"/>
      <c r="H317" s="12"/>
      <c r="I317" s="12"/>
    </row>
    <row r="318" spans="1:14" s="18" customFormat="1" ht="20.100000000000001" customHeight="1" x14ac:dyDescent="0.25">
      <c r="A318" s="739" t="s">
        <v>464</v>
      </c>
      <c r="B318" s="726" t="s">
        <v>154</v>
      </c>
      <c r="C318" s="532" t="s">
        <v>325</v>
      </c>
      <c r="D318" s="168" t="s">
        <v>0</v>
      </c>
      <c r="E318" s="262">
        <f>E320</f>
        <v>2428</v>
      </c>
      <c r="F318" s="262">
        <f>F320</f>
        <v>3064.058</v>
      </c>
      <c r="G318" s="262">
        <f>G320</f>
        <v>2421.6769999999997</v>
      </c>
      <c r="H318" s="262">
        <f>H320</f>
        <v>3064.058</v>
      </c>
      <c r="I318" s="262">
        <f>I320</f>
        <v>3064.058</v>
      </c>
    </row>
    <row r="319" spans="1:14" s="18" customFormat="1" ht="20.100000000000001" customHeight="1" x14ac:dyDescent="0.25">
      <c r="A319" s="739"/>
      <c r="B319" s="727"/>
      <c r="C319" s="533"/>
      <c r="D319" s="168" t="s">
        <v>39</v>
      </c>
      <c r="E319" s="262"/>
      <c r="F319" s="262"/>
      <c r="G319" s="262"/>
      <c r="H319" s="262"/>
      <c r="I319" s="262"/>
      <c r="J319" s="189"/>
    </row>
    <row r="320" spans="1:14" s="18" customFormat="1" ht="20.100000000000001" customHeight="1" x14ac:dyDescent="0.25">
      <c r="A320" s="739"/>
      <c r="B320" s="727"/>
      <c r="C320" s="533"/>
      <c r="D320" s="168" t="s">
        <v>40</v>
      </c>
      <c r="E320" s="262">
        <v>2428</v>
      </c>
      <c r="F320" s="262">
        <f>'Форма 5'!I113</f>
        <v>3064.058</v>
      </c>
      <c r="G320" s="262">
        <f>'Форма 5'!J113</f>
        <v>2421.6769999999997</v>
      </c>
      <c r="H320" s="262">
        <f>'Форма 5'!K113</f>
        <v>3064.058</v>
      </c>
      <c r="I320" s="262">
        <f>'Форма 5'!L113</f>
        <v>3064.058</v>
      </c>
      <c r="J320" s="189"/>
    </row>
    <row r="321" spans="1:10" s="18" customFormat="1" ht="20.100000000000001" customHeight="1" x14ac:dyDescent="0.25">
      <c r="A321" s="739"/>
      <c r="B321" s="727"/>
      <c r="C321" s="533"/>
      <c r="D321" s="168" t="s">
        <v>43</v>
      </c>
      <c r="E321" s="12"/>
      <c r="F321" s="12"/>
      <c r="G321" s="12"/>
      <c r="H321" s="12"/>
      <c r="I321" s="12"/>
      <c r="J321" s="189"/>
    </row>
    <row r="322" spans="1:10" s="18" customFormat="1" ht="20.100000000000001" customHeight="1" x14ac:dyDescent="0.25">
      <c r="A322" s="739"/>
      <c r="B322" s="728"/>
      <c r="C322" s="604"/>
      <c r="D322" s="168" t="s">
        <v>41</v>
      </c>
      <c r="E322" s="12"/>
      <c r="F322" s="12"/>
      <c r="G322" s="12"/>
      <c r="H322" s="12"/>
      <c r="I322" s="12"/>
      <c r="J322" s="189"/>
    </row>
    <row r="323" spans="1:10" s="18" customFormat="1" ht="20.100000000000001" customHeight="1" x14ac:dyDescent="0.25">
      <c r="A323" s="739" t="s">
        <v>89</v>
      </c>
      <c r="B323" s="736" t="s">
        <v>152</v>
      </c>
      <c r="C323" s="796"/>
      <c r="D323" s="168" t="s">
        <v>0</v>
      </c>
      <c r="E323" s="437">
        <f>E326</f>
        <v>27162.496999999999</v>
      </c>
      <c r="F323" s="482">
        <f>F326</f>
        <v>33287.563999999998</v>
      </c>
      <c r="G323" s="482">
        <f t="shared" ref="G323:I323" si="2">G326</f>
        <v>40832.17</v>
      </c>
      <c r="H323" s="482">
        <f t="shared" si="2"/>
        <v>40016.43</v>
      </c>
      <c r="I323" s="482">
        <f t="shared" si="2"/>
        <v>40016.43</v>
      </c>
      <c r="J323" s="189"/>
    </row>
    <row r="324" spans="1:10" s="18" customFormat="1" ht="20.100000000000001" customHeight="1" x14ac:dyDescent="0.25">
      <c r="A324" s="739"/>
      <c r="B324" s="737"/>
      <c r="C324" s="797"/>
      <c r="D324" s="168" t="s">
        <v>39</v>
      </c>
      <c r="E324" s="280"/>
      <c r="F324" s="280"/>
      <c r="G324" s="332"/>
      <c r="H324" s="280"/>
      <c r="I324" s="332"/>
      <c r="J324" s="189"/>
    </row>
    <row r="325" spans="1:10" s="18" customFormat="1" ht="20.100000000000001" customHeight="1" x14ac:dyDescent="0.25">
      <c r="A325" s="739"/>
      <c r="B325" s="737"/>
      <c r="C325" s="797"/>
      <c r="D325" s="168" t="s">
        <v>40</v>
      </c>
      <c r="E325" s="282"/>
      <c r="F325" s="282"/>
      <c r="G325" s="255"/>
      <c r="H325" s="282"/>
      <c r="I325" s="255"/>
      <c r="J325" s="189"/>
    </row>
    <row r="326" spans="1:10" s="18" customFormat="1" ht="47.25" x14ac:dyDescent="0.25">
      <c r="A326" s="739"/>
      <c r="B326" s="737"/>
      <c r="C326" s="797"/>
      <c r="D326" s="168" t="s">
        <v>43</v>
      </c>
      <c r="E326" s="282">
        <f>E328</f>
        <v>27162.496999999999</v>
      </c>
      <c r="F326" s="282">
        <f>F328</f>
        <v>33287.563999999998</v>
      </c>
      <c r="G326" s="282">
        <f t="shared" ref="G326:I326" si="3">G328</f>
        <v>40832.17</v>
      </c>
      <c r="H326" s="282">
        <f t="shared" si="3"/>
        <v>40016.43</v>
      </c>
      <c r="I326" s="282">
        <f t="shared" si="3"/>
        <v>40016.43</v>
      </c>
      <c r="J326" s="189"/>
    </row>
    <row r="327" spans="1:10" s="18" customFormat="1" ht="20.100000000000001" customHeight="1" x14ac:dyDescent="0.25">
      <c r="A327" s="739"/>
      <c r="B327" s="738"/>
      <c r="C327" s="798"/>
      <c r="D327" s="168" t="s">
        <v>41</v>
      </c>
      <c r="E327" s="282"/>
      <c r="F327" s="282"/>
      <c r="G327" s="255"/>
      <c r="H327" s="282"/>
      <c r="I327" s="255"/>
      <c r="J327" s="189"/>
    </row>
    <row r="328" spans="1:10" s="18" customFormat="1" ht="20.100000000000001" customHeight="1" x14ac:dyDescent="0.25">
      <c r="A328" s="739" t="s">
        <v>465</v>
      </c>
      <c r="B328" s="726" t="s">
        <v>153</v>
      </c>
      <c r="C328" s="532" t="s">
        <v>325</v>
      </c>
      <c r="D328" s="168" t="s">
        <v>0</v>
      </c>
      <c r="E328" s="255">
        <f>E331</f>
        <v>27162.496999999999</v>
      </c>
      <c r="F328" s="255">
        <f>F331</f>
        <v>33287.563999999998</v>
      </c>
      <c r="G328" s="255">
        <f>G331</f>
        <v>40832.17</v>
      </c>
      <c r="H328" s="255">
        <f>H331</f>
        <v>40016.43</v>
      </c>
      <c r="I328" s="255">
        <f>I331</f>
        <v>40016.43</v>
      </c>
      <c r="J328" s="189"/>
    </row>
    <row r="329" spans="1:10" s="18" customFormat="1" ht="20.100000000000001" customHeight="1" x14ac:dyDescent="0.25">
      <c r="A329" s="739"/>
      <c r="B329" s="731"/>
      <c r="C329" s="533"/>
      <c r="D329" s="168" t="s">
        <v>39</v>
      </c>
      <c r="E329" s="282"/>
      <c r="F329" s="282"/>
      <c r="G329" s="282"/>
      <c r="H329" s="282"/>
      <c r="I329" s="255"/>
      <c r="J329" s="189"/>
    </row>
    <row r="330" spans="1:10" s="18" customFormat="1" ht="20.100000000000001" customHeight="1" x14ac:dyDescent="0.25">
      <c r="A330" s="739"/>
      <c r="B330" s="731"/>
      <c r="C330" s="533"/>
      <c r="D330" s="168" t="s">
        <v>40</v>
      </c>
      <c r="E330" s="282"/>
      <c r="F330" s="282"/>
      <c r="G330" s="282"/>
      <c r="H330" s="282"/>
      <c r="I330" s="255"/>
      <c r="J330" s="189"/>
    </row>
    <row r="331" spans="1:10" s="18" customFormat="1" ht="30" x14ac:dyDescent="0.25">
      <c r="A331" s="739"/>
      <c r="B331" s="731"/>
      <c r="C331" s="533"/>
      <c r="D331" s="400" t="s">
        <v>43</v>
      </c>
      <c r="E331" s="255">
        <f>'Форма 5'!H119</f>
        <v>27162.496999999999</v>
      </c>
      <c r="F331" s="255">
        <f>'Форма 5'!I119</f>
        <v>33287.563999999998</v>
      </c>
      <c r="G331" s="255">
        <f>'Форма 5'!J121</f>
        <v>40832.17</v>
      </c>
      <c r="H331" s="255">
        <f>'Форма 5'!K121</f>
        <v>40016.43</v>
      </c>
      <c r="I331" s="255">
        <f>'Форма 5'!L121</f>
        <v>40016.43</v>
      </c>
      <c r="J331" s="189"/>
    </row>
    <row r="332" spans="1:10" s="18" customFormat="1" ht="20.100000000000001" customHeight="1" x14ac:dyDescent="0.25">
      <c r="A332" s="739"/>
      <c r="B332" s="732"/>
      <c r="C332" s="604"/>
      <c r="D332" s="168" t="s">
        <v>41</v>
      </c>
      <c r="E332" s="282"/>
      <c r="F332" s="282"/>
      <c r="G332" s="282"/>
      <c r="H332" s="282"/>
      <c r="I332" s="282"/>
      <c r="J332" s="189"/>
    </row>
    <row r="333" spans="1:10" s="18" customFormat="1" ht="20.100000000000001" customHeight="1" x14ac:dyDescent="0.25">
      <c r="A333" s="739" t="s">
        <v>90</v>
      </c>
      <c r="B333" s="736" t="s">
        <v>168</v>
      </c>
      <c r="C333" s="796"/>
      <c r="D333" s="168" t="s">
        <v>0</v>
      </c>
      <c r="E333" s="281">
        <f>E336</f>
        <v>129</v>
      </c>
      <c r="F333" s="281">
        <f>F336</f>
        <v>150</v>
      </c>
      <c r="G333" s="281">
        <f>G336</f>
        <v>150</v>
      </c>
      <c r="H333" s="281">
        <f>H336</f>
        <v>150</v>
      </c>
      <c r="I333" s="281">
        <f>I336</f>
        <v>150</v>
      </c>
      <c r="J333" s="189"/>
    </row>
    <row r="334" spans="1:10" s="18" customFormat="1" ht="20.100000000000001" customHeight="1" x14ac:dyDescent="0.25">
      <c r="A334" s="739"/>
      <c r="B334" s="737"/>
      <c r="C334" s="797"/>
      <c r="D334" s="168" t="s">
        <v>39</v>
      </c>
      <c r="E334" s="12"/>
      <c r="F334" s="12"/>
      <c r="G334" s="12"/>
      <c r="H334" s="12"/>
      <c r="I334" s="12"/>
    </row>
    <row r="335" spans="1:10" s="18" customFormat="1" ht="20.100000000000001" customHeight="1" x14ac:dyDescent="0.25">
      <c r="A335" s="739"/>
      <c r="B335" s="737"/>
      <c r="C335" s="797"/>
      <c r="D335" s="168" t="s">
        <v>40</v>
      </c>
      <c r="E335" s="12"/>
      <c r="F335" s="12"/>
      <c r="G335" s="12"/>
      <c r="H335" s="12"/>
      <c r="I335" s="12"/>
    </row>
    <row r="336" spans="1:10" s="18" customFormat="1" ht="26.25" customHeight="1" x14ac:dyDescent="0.25">
      <c r="A336" s="739"/>
      <c r="B336" s="737"/>
      <c r="C336" s="797"/>
      <c r="D336" s="407" t="s">
        <v>43</v>
      </c>
      <c r="E336" s="262">
        <f>E435+E500+E575</f>
        <v>129</v>
      </c>
      <c r="F336" s="262">
        <f>F435+F500+F575</f>
        <v>150</v>
      </c>
      <c r="G336" s="262">
        <f>G435+G500+G575</f>
        <v>150</v>
      </c>
      <c r="H336" s="262">
        <f>H435+H500+H575</f>
        <v>150</v>
      </c>
      <c r="I336" s="262">
        <f>I435+I500+I575</f>
        <v>150</v>
      </c>
    </row>
    <row r="337" spans="1:13" s="18" customFormat="1" ht="20.100000000000001" customHeight="1" x14ac:dyDescent="0.25">
      <c r="A337" s="739"/>
      <c r="B337" s="737"/>
      <c r="C337" s="798"/>
      <c r="D337" s="168" t="s">
        <v>41</v>
      </c>
      <c r="E337" s="12"/>
      <c r="F337" s="12"/>
      <c r="G337" s="12"/>
      <c r="H337" s="12"/>
      <c r="I337" s="12"/>
    </row>
    <row r="338" spans="1:13" s="18" customFormat="1" ht="27.75" customHeight="1" x14ac:dyDescent="0.25">
      <c r="A338" s="385"/>
      <c r="B338" s="391" t="s">
        <v>173</v>
      </c>
      <c r="C338" s="12"/>
      <c r="D338" s="168"/>
      <c r="E338" s="12"/>
      <c r="F338" s="12"/>
      <c r="G338" s="12"/>
      <c r="H338" s="12"/>
      <c r="I338" s="12"/>
    </row>
    <row r="339" spans="1:13" s="18" customFormat="1" ht="52.5" customHeight="1" x14ac:dyDescent="0.25">
      <c r="A339" s="385" t="s">
        <v>466</v>
      </c>
      <c r="B339" s="392" t="s">
        <v>174</v>
      </c>
      <c r="C339" s="12"/>
      <c r="D339" s="168"/>
      <c r="E339" s="12"/>
      <c r="F339" s="12"/>
      <c r="G339" s="12"/>
      <c r="H339" s="12"/>
      <c r="I339" s="12"/>
    </row>
    <row r="340" spans="1:13" s="18" customFormat="1" ht="20.100000000000001" customHeight="1" x14ac:dyDescent="0.25">
      <c r="A340" s="729" t="s">
        <v>467</v>
      </c>
      <c r="B340" s="726" t="s">
        <v>155</v>
      </c>
      <c r="C340" s="662" t="s">
        <v>356</v>
      </c>
      <c r="D340" s="168" t="s">
        <v>0</v>
      </c>
      <c r="E340" s="12"/>
      <c r="F340" s="12"/>
      <c r="G340" s="12"/>
      <c r="H340" s="12"/>
      <c r="I340" s="12"/>
    </row>
    <row r="341" spans="1:13" s="18" customFormat="1" ht="20.100000000000001" customHeight="1" x14ac:dyDescent="0.25">
      <c r="A341" s="729"/>
      <c r="B341" s="727"/>
      <c r="C341" s="663"/>
      <c r="D341" s="168" t="s">
        <v>39</v>
      </c>
      <c r="E341" s="12"/>
      <c r="F341" s="12"/>
      <c r="G341" s="12"/>
      <c r="H341" s="12"/>
      <c r="I341" s="12"/>
    </row>
    <row r="342" spans="1:13" s="18" customFormat="1" ht="20.100000000000001" customHeight="1" x14ac:dyDescent="0.25">
      <c r="A342" s="729"/>
      <c r="B342" s="727"/>
      <c r="C342" s="663"/>
      <c r="D342" s="168" t="s">
        <v>40</v>
      </c>
      <c r="E342" s="12"/>
      <c r="F342" s="12"/>
      <c r="G342" s="12"/>
      <c r="H342" s="12"/>
      <c r="I342" s="12"/>
    </row>
    <row r="343" spans="1:13" s="18" customFormat="1" ht="47.25" x14ac:dyDescent="0.25">
      <c r="A343" s="729"/>
      <c r="B343" s="727"/>
      <c r="C343" s="663"/>
      <c r="D343" s="168" t="s">
        <v>43</v>
      </c>
      <c r="E343" s="805" t="s">
        <v>179</v>
      </c>
      <c r="F343" s="805"/>
      <c r="G343" s="805"/>
      <c r="H343" s="805"/>
      <c r="I343" s="805"/>
    </row>
    <row r="344" spans="1:13" s="18" customFormat="1" ht="20.100000000000001" customHeight="1" x14ac:dyDescent="0.25">
      <c r="A344" s="729"/>
      <c r="B344" s="727"/>
      <c r="C344" s="664"/>
      <c r="D344" s="168" t="s">
        <v>41</v>
      </c>
      <c r="E344" s="12"/>
      <c r="F344" s="12"/>
      <c r="G344" s="12"/>
      <c r="H344" s="12"/>
      <c r="I344" s="12"/>
    </row>
    <row r="345" spans="1:13" s="18" customFormat="1" ht="13.5" customHeight="1" x14ac:dyDescent="0.25">
      <c r="A345" s="729" t="s">
        <v>468</v>
      </c>
      <c r="B345" s="387"/>
      <c r="C345" s="6"/>
      <c r="D345" s="168" t="s">
        <v>0</v>
      </c>
      <c r="E345" s="12"/>
      <c r="F345" s="12"/>
      <c r="G345" s="12"/>
      <c r="H345" s="12"/>
      <c r="I345" s="12"/>
      <c r="L345" s="226"/>
      <c r="M345" s="6"/>
    </row>
    <row r="346" spans="1:13" s="18" customFormat="1" ht="30" customHeight="1" x14ac:dyDescent="0.25">
      <c r="A346" s="729"/>
      <c r="B346" s="388" t="s">
        <v>156</v>
      </c>
      <c r="C346" s="98" t="s">
        <v>357</v>
      </c>
      <c r="D346" s="168" t="s">
        <v>39</v>
      </c>
      <c r="E346" s="101"/>
      <c r="F346" s="101"/>
      <c r="G346" s="101"/>
      <c r="H346" s="101"/>
      <c r="I346" s="101"/>
      <c r="L346" s="226"/>
      <c r="M346" s="825"/>
    </row>
    <row r="347" spans="1:13" s="18" customFormat="1" ht="20.100000000000001" customHeight="1" x14ac:dyDescent="0.25">
      <c r="A347" s="729"/>
      <c r="B347" s="388" t="s">
        <v>157</v>
      </c>
      <c r="C347" s="98"/>
      <c r="D347" s="168" t="s">
        <v>40</v>
      </c>
      <c r="E347" s="12"/>
      <c r="F347" s="12"/>
      <c r="G347" s="12"/>
      <c r="H347" s="12"/>
      <c r="I347" s="12"/>
      <c r="L347" s="226"/>
      <c r="M347" s="825"/>
    </row>
    <row r="348" spans="1:13" s="18" customFormat="1" ht="30.75" customHeight="1" x14ac:dyDescent="0.25">
      <c r="A348" s="729"/>
      <c r="B348" s="388" t="s">
        <v>158</v>
      </c>
      <c r="C348" s="98"/>
      <c r="D348" s="168" t="s">
        <v>43</v>
      </c>
      <c r="E348" s="805" t="s">
        <v>179</v>
      </c>
      <c r="F348" s="805"/>
      <c r="G348" s="805"/>
      <c r="H348" s="805"/>
      <c r="I348" s="805"/>
      <c r="L348" s="226"/>
      <c r="M348" s="825"/>
    </row>
    <row r="349" spans="1:13" s="18" customFormat="1" ht="29.25" customHeight="1" x14ac:dyDescent="0.25">
      <c r="A349" s="729"/>
      <c r="B349" s="389" t="s">
        <v>159</v>
      </c>
      <c r="C349" s="99"/>
      <c r="D349" s="168" t="s">
        <v>41</v>
      </c>
      <c r="E349" s="12"/>
      <c r="F349" s="12"/>
      <c r="G349" s="12"/>
      <c r="H349" s="12"/>
      <c r="I349" s="12"/>
      <c r="L349" s="226"/>
      <c r="M349" s="825"/>
    </row>
    <row r="350" spans="1:13" s="18" customFormat="1" ht="20.100000000000001" customHeight="1" x14ac:dyDescent="0.25">
      <c r="A350" s="729" t="s">
        <v>469</v>
      </c>
      <c r="B350" s="727" t="s">
        <v>161</v>
      </c>
      <c r="C350" s="796" t="s">
        <v>357</v>
      </c>
      <c r="D350" s="168" t="s">
        <v>0</v>
      </c>
      <c r="E350" s="12"/>
      <c r="F350" s="12"/>
      <c r="G350" s="12"/>
      <c r="H350" s="12"/>
      <c r="I350" s="12"/>
      <c r="L350" s="226"/>
      <c r="M350" s="825"/>
    </row>
    <row r="351" spans="1:13" s="18" customFormat="1" ht="31.5" x14ac:dyDescent="0.25">
      <c r="A351" s="729"/>
      <c r="B351" s="727"/>
      <c r="C351" s="797"/>
      <c r="D351" s="168" t="s">
        <v>39</v>
      </c>
      <c r="E351" s="12"/>
      <c r="F351" s="12"/>
      <c r="G351" s="12"/>
      <c r="H351" s="12"/>
      <c r="I351" s="12"/>
      <c r="L351" s="811"/>
      <c r="M351" s="88"/>
    </row>
    <row r="352" spans="1:13" s="18" customFormat="1" ht="20.100000000000001" customHeight="1" x14ac:dyDescent="0.25">
      <c r="A352" s="729"/>
      <c r="B352" s="727"/>
      <c r="C352" s="797"/>
      <c r="D352" s="168" t="s">
        <v>40</v>
      </c>
      <c r="E352" s="12"/>
      <c r="F352" s="12"/>
      <c r="G352" s="12"/>
      <c r="H352" s="12"/>
      <c r="I352" s="12"/>
      <c r="L352" s="811"/>
      <c r="M352" s="88"/>
    </row>
    <row r="353" spans="1:13" s="18" customFormat="1" ht="33" customHeight="1" x14ac:dyDescent="0.25">
      <c r="A353" s="729"/>
      <c r="B353" s="727"/>
      <c r="C353" s="797"/>
      <c r="D353" s="168" t="s">
        <v>43</v>
      </c>
      <c r="E353" s="805" t="s">
        <v>179</v>
      </c>
      <c r="F353" s="805"/>
      <c r="G353" s="805"/>
      <c r="H353" s="805"/>
      <c r="I353" s="805"/>
      <c r="L353" s="226"/>
      <c r="M353" s="6"/>
    </row>
    <row r="354" spans="1:13" s="18" customFormat="1" ht="32.25" customHeight="1" x14ac:dyDescent="0.25">
      <c r="A354" s="729"/>
      <c r="B354" s="728"/>
      <c r="C354" s="798"/>
      <c r="D354" s="168" t="s">
        <v>41</v>
      </c>
      <c r="E354" s="12"/>
      <c r="F354" s="12"/>
      <c r="G354" s="12"/>
      <c r="H354" s="12"/>
      <c r="I354" s="12"/>
      <c r="L354" s="226"/>
      <c r="M354" s="6"/>
    </row>
    <row r="355" spans="1:13" s="18" customFormat="1" ht="20.100000000000001" customHeight="1" x14ac:dyDescent="0.25">
      <c r="A355" s="729" t="s">
        <v>470</v>
      </c>
      <c r="B355" s="726" t="s">
        <v>162</v>
      </c>
      <c r="C355" s="532" t="s">
        <v>358</v>
      </c>
      <c r="D355" s="168" t="s">
        <v>0</v>
      </c>
      <c r="E355" s="12"/>
      <c r="F355" s="12"/>
      <c r="G355" s="12"/>
      <c r="H355" s="12"/>
      <c r="I355" s="12"/>
      <c r="L355" s="226"/>
      <c r="M355" s="6"/>
    </row>
    <row r="356" spans="1:13" s="18" customFormat="1" ht="20.100000000000001" customHeight="1" x14ac:dyDescent="0.25">
      <c r="A356" s="729"/>
      <c r="B356" s="727"/>
      <c r="C356" s="533"/>
      <c r="D356" s="168" t="s">
        <v>39</v>
      </c>
      <c r="E356" s="12"/>
      <c r="F356" s="12"/>
      <c r="G356" s="12"/>
      <c r="H356" s="12"/>
      <c r="I356" s="12"/>
      <c r="L356" s="226"/>
      <c r="M356" s="6"/>
    </row>
    <row r="357" spans="1:13" s="18" customFormat="1" ht="20.100000000000001" customHeight="1" x14ac:dyDescent="0.25">
      <c r="A357" s="729"/>
      <c r="B357" s="727"/>
      <c r="C357" s="533"/>
      <c r="D357" s="168" t="s">
        <v>40</v>
      </c>
      <c r="E357" s="12"/>
      <c r="F357" s="12"/>
      <c r="G357" s="12"/>
      <c r="H357" s="12"/>
      <c r="I357" s="12"/>
      <c r="L357" s="811"/>
      <c r="M357" s="826"/>
    </row>
    <row r="358" spans="1:13" s="18" customFormat="1" ht="20.100000000000001" customHeight="1" x14ac:dyDescent="0.25">
      <c r="A358" s="729"/>
      <c r="B358" s="727"/>
      <c r="C358" s="533"/>
      <c r="D358" s="168" t="s">
        <v>43</v>
      </c>
      <c r="E358" s="805" t="s">
        <v>179</v>
      </c>
      <c r="F358" s="805"/>
      <c r="G358" s="805"/>
      <c r="H358" s="805"/>
      <c r="I358" s="805"/>
      <c r="L358" s="811"/>
      <c r="M358" s="826"/>
    </row>
    <row r="359" spans="1:13" s="18" customFormat="1" ht="20.100000000000001" customHeight="1" x14ac:dyDescent="0.25">
      <c r="A359" s="729"/>
      <c r="B359" s="728"/>
      <c r="C359" s="604"/>
      <c r="D359" s="168" t="s">
        <v>41</v>
      </c>
      <c r="E359" s="12"/>
      <c r="F359" s="12"/>
      <c r="G359" s="12"/>
      <c r="H359" s="12"/>
      <c r="I359" s="12"/>
      <c r="L359" s="226"/>
      <c r="M359" s="88"/>
    </row>
    <row r="360" spans="1:13" s="18" customFormat="1" ht="20.100000000000001" customHeight="1" x14ac:dyDescent="0.25">
      <c r="A360" s="729" t="s">
        <v>471</v>
      </c>
      <c r="B360" s="726" t="s">
        <v>163</v>
      </c>
      <c r="C360" s="532" t="s">
        <v>359</v>
      </c>
      <c r="D360" s="168" t="s">
        <v>0</v>
      </c>
      <c r="E360" s="12"/>
      <c r="F360" s="12"/>
      <c r="G360" s="12"/>
      <c r="H360" s="12"/>
      <c r="I360" s="12"/>
    </row>
    <row r="361" spans="1:13" s="18" customFormat="1" ht="20.100000000000001" customHeight="1" x14ac:dyDescent="0.25">
      <c r="A361" s="729"/>
      <c r="B361" s="727"/>
      <c r="C361" s="533"/>
      <c r="D361" s="168" t="s">
        <v>39</v>
      </c>
      <c r="E361" s="12"/>
      <c r="F361" s="12"/>
      <c r="G361" s="12"/>
      <c r="H361" s="12"/>
      <c r="I361" s="12"/>
    </row>
    <row r="362" spans="1:13" s="18" customFormat="1" ht="20.100000000000001" customHeight="1" x14ac:dyDescent="0.25">
      <c r="A362" s="729"/>
      <c r="B362" s="727"/>
      <c r="C362" s="533"/>
      <c r="D362" s="168" t="s">
        <v>40</v>
      </c>
      <c r="E362" s="12"/>
      <c r="F362" s="12"/>
      <c r="G362" s="12"/>
      <c r="H362" s="12"/>
      <c r="I362" s="12"/>
    </row>
    <row r="363" spans="1:13" s="18" customFormat="1" ht="30.75" customHeight="1" x14ac:dyDescent="0.25">
      <c r="A363" s="729"/>
      <c r="B363" s="727"/>
      <c r="C363" s="533"/>
      <c r="D363" s="168" t="s">
        <v>43</v>
      </c>
      <c r="E363" s="805" t="s">
        <v>179</v>
      </c>
      <c r="F363" s="805"/>
      <c r="G363" s="805"/>
      <c r="H363" s="805"/>
      <c r="I363" s="805"/>
    </row>
    <row r="364" spans="1:13" s="18" customFormat="1" ht="32.25" customHeight="1" x14ac:dyDescent="0.25">
      <c r="A364" s="729"/>
      <c r="B364" s="728"/>
      <c r="C364" s="604"/>
      <c r="D364" s="168" t="s">
        <v>41</v>
      </c>
      <c r="E364" s="12"/>
      <c r="F364" s="12"/>
      <c r="G364" s="12"/>
      <c r="H364" s="12"/>
      <c r="I364" s="12"/>
    </row>
    <row r="365" spans="1:13" s="18" customFormat="1" ht="20.100000000000001" customHeight="1" x14ac:dyDescent="0.25">
      <c r="A365" s="729" t="s">
        <v>472</v>
      </c>
      <c r="B365" s="726" t="s">
        <v>331</v>
      </c>
      <c r="C365" s="796" t="s">
        <v>247</v>
      </c>
      <c r="D365" s="168" t="s">
        <v>0</v>
      </c>
      <c r="E365" s="12"/>
      <c r="F365" s="12"/>
      <c r="G365" s="12"/>
      <c r="H365" s="12"/>
      <c r="I365" s="12"/>
    </row>
    <row r="366" spans="1:13" s="18" customFormat="1" ht="20.100000000000001" customHeight="1" x14ac:dyDescent="0.25">
      <c r="A366" s="729"/>
      <c r="B366" s="727"/>
      <c r="C366" s="797"/>
      <c r="D366" s="168" t="s">
        <v>39</v>
      </c>
      <c r="E366" s="12"/>
      <c r="F366" s="12"/>
      <c r="G366" s="12"/>
      <c r="H366" s="12"/>
      <c r="I366" s="12"/>
    </row>
    <row r="367" spans="1:13" s="18" customFormat="1" ht="20.100000000000001" customHeight="1" x14ac:dyDescent="0.25">
      <c r="A367" s="729"/>
      <c r="B367" s="727"/>
      <c r="C367" s="797"/>
      <c r="D367" s="168" t="s">
        <v>40</v>
      </c>
      <c r="E367" s="12"/>
      <c r="F367" s="12"/>
      <c r="G367" s="12"/>
      <c r="H367" s="12"/>
      <c r="I367" s="12"/>
    </row>
    <row r="368" spans="1:13" s="18" customFormat="1" ht="33.75" customHeight="1" x14ac:dyDescent="0.25">
      <c r="A368" s="729"/>
      <c r="B368" s="727"/>
      <c r="C368" s="797"/>
      <c r="D368" s="168" t="s">
        <v>43</v>
      </c>
      <c r="E368" s="805" t="s">
        <v>179</v>
      </c>
      <c r="F368" s="805"/>
      <c r="G368" s="805"/>
      <c r="H368" s="805"/>
      <c r="I368" s="805"/>
    </row>
    <row r="369" spans="1:12" s="18" customFormat="1" ht="30" customHeight="1" x14ac:dyDescent="0.25">
      <c r="A369" s="729"/>
      <c r="B369" s="728"/>
      <c r="C369" s="798"/>
      <c r="D369" s="168" t="s">
        <v>41</v>
      </c>
      <c r="E369" s="12"/>
      <c r="F369" s="12"/>
      <c r="G369" s="12"/>
      <c r="H369" s="12"/>
      <c r="I369" s="12"/>
    </row>
    <row r="370" spans="1:12" s="18" customFormat="1" ht="20.100000000000001" customHeight="1" x14ac:dyDescent="0.25">
      <c r="A370" s="729" t="s">
        <v>473</v>
      </c>
      <c r="B370" s="726" t="s">
        <v>166</v>
      </c>
      <c r="C370" s="796" t="s">
        <v>247</v>
      </c>
      <c r="D370" s="168" t="s">
        <v>0</v>
      </c>
      <c r="E370" s="12"/>
      <c r="F370" s="12"/>
      <c r="G370" s="12"/>
      <c r="H370" s="12"/>
      <c r="I370" s="12"/>
    </row>
    <row r="371" spans="1:12" s="18" customFormat="1" ht="20.100000000000001" customHeight="1" x14ac:dyDescent="0.25">
      <c r="A371" s="729"/>
      <c r="B371" s="727"/>
      <c r="C371" s="797"/>
      <c r="D371" s="168" t="s">
        <v>39</v>
      </c>
      <c r="E371" s="12"/>
      <c r="F371" s="12"/>
      <c r="G371" s="12"/>
      <c r="H371" s="12"/>
      <c r="I371" s="12"/>
    </row>
    <row r="372" spans="1:12" s="18" customFormat="1" ht="20.100000000000001" customHeight="1" x14ac:dyDescent="0.25">
      <c r="A372" s="729"/>
      <c r="B372" s="727"/>
      <c r="C372" s="797"/>
      <c r="D372" s="168" t="s">
        <v>40</v>
      </c>
      <c r="E372" s="12"/>
      <c r="F372" s="12"/>
      <c r="G372" s="12"/>
      <c r="H372" s="12"/>
      <c r="I372" s="12"/>
    </row>
    <row r="373" spans="1:12" s="18" customFormat="1" ht="47.25" x14ac:dyDescent="0.25">
      <c r="A373" s="729"/>
      <c r="B373" s="727"/>
      <c r="C373" s="797"/>
      <c r="D373" s="168" t="s">
        <v>43</v>
      </c>
      <c r="E373" s="805" t="s">
        <v>179</v>
      </c>
      <c r="F373" s="805"/>
      <c r="G373" s="805"/>
      <c r="H373" s="805"/>
      <c r="I373" s="805"/>
    </row>
    <row r="374" spans="1:12" ht="20.100000000000001" customHeight="1" x14ac:dyDescent="0.25">
      <c r="A374" s="729"/>
      <c r="B374" s="728"/>
      <c r="C374" s="798"/>
      <c r="D374" s="168" t="s">
        <v>41</v>
      </c>
      <c r="E374" s="12"/>
      <c r="F374" s="12"/>
      <c r="G374" s="12"/>
      <c r="H374" s="12"/>
      <c r="I374" s="12"/>
    </row>
    <row r="375" spans="1:12" ht="20.100000000000001" customHeight="1" x14ac:dyDescent="0.25">
      <c r="A375" s="729" t="s">
        <v>474</v>
      </c>
      <c r="B375" s="726" t="s">
        <v>167</v>
      </c>
      <c r="C375" s="796" t="s">
        <v>247</v>
      </c>
      <c r="D375" s="151" t="s">
        <v>0</v>
      </c>
      <c r="E375" s="12"/>
      <c r="F375" s="12"/>
      <c r="G375" s="12"/>
      <c r="H375" s="12"/>
      <c r="I375" s="12"/>
    </row>
    <row r="376" spans="1:12" ht="20.100000000000001" customHeight="1" x14ac:dyDescent="0.25">
      <c r="A376" s="729"/>
      <c r="B376" s="727"/>
      <c r="C376" s="797"/>
      <c r="D376" s="151" t="s">
        <v>39</v>
      </c>
      <c r="E376" s="12"/>
      <c r="F376" s="12"/>
      <c r="G376" s="12"/>
      <c r="H376" s="12"/>
      <c r="I376" s="12"/>
    </row>
    <row r="377" spans="1:12" ht="20.100000000000001" customHeight="1" x14ac:dyDescent="0.25">
      <c r="A377" s="729"/>
      <c r="B377" s="727"/>
      <c r="C377" s="797"/>
      <c r="D377" s="151" t="s">
        <v>40</v>
      </c>
      <c r="E377" s="12"/>
      <c r="F377" s="12"/>
      <c r="G377" s="12"/>
      <c r="H377" s="12"/>
      <c r="I377" s="12"/>
    </row>
    <row r="378" spans="1:12" ht="25.5" x14ac:dyDescent="0.25">
      <c r="A378" s="729"/>
      <c r="B378" s="727"/>
      <c r="C378" s="797"/>
      <c r="D378" s="151" t="s">
        <v>43</v>
      </c>
      <c r="E378" s="805" t="s">
        <v>179</v>
      </c>
      <c r="F378" s="805"/>
      <c r="G378" s="805"/>
      <c r="H378" s="805"/>
      <c r="I378" s="805"/>
    </row>
    <row r="379" spans="1:12" ht="20.100000000000001" customHeight="1" x14ac:dyDescent="0.25">
      <c r="A379" s="729"/>
      <c r="B379" s="728"/>
      <c r="C379" s="798"/>
      <c r="D379" s="151" t="s">
        <v>41</v>
      </c>
      <c r="E379" s="12"/>
      <c r="F379" s="12"/>
      <c r="G379" s="12"/>
      <c r="H379" s="12"/>
      <c r="I379" s="12"/>
    </row>
    <row r="380" spans="1:12" ht="20.100000000000001" customHeight="1" x14ac:dyDescent="0.25">
      <c r="A380" s="602" t="s">
        <v>475</v>
      </c>
      <c r="B380" s="730" t="s">
        <v>180</v>
      </c>
      <c r="C380" s="796"/>
      <c r="D380" s="151" t="s">
        <v>0</v>
      </c>
      <c r="E380" s="12"/>
      <c r="F380" s="12"/>
      <c r="G380" s="12"/>
      <c r="H380" s="12"/>
      <c r="I380" s="12"/>
    </row>
    <row r="381" spans="1:12" ht="20.100000000000001" customHeight="1" x14ac:dyDescent="0.25">
      <c r="A381" s="735"/>
      <c r="B381" s="731"/>
      <c r="C381" s="797"/>
      <c r="D381" s="151" t="s">
        <v>39</v>
      </c>
      <c r="E381" s="12"/>
      <c r="F381" s="12"/>
      <c r="G381" s="12"/>
      <c r="H381" s="12"/>
      <c r="I381" s="12"/>
    </row>
    <row r="382" spans="1:12" ht="20.100000000000001" customHeight="1" x14ac:dyDescent="0.25">
      <c r="A382" s="735"/>
      <c r="B382" s="731"/>
      <c r="C382" s="797"/>
      <c r="D382" s="151" t="s">
        <v>40</v>
      </c>
      <c r="E382" s="12"/>
      <c r="F382" s="12"/>
      <c r="G382" s="12"/>
      <c r="H382" s="12"/>
      <c r="I382" s="12"/>
      <c r="L382" s="102"/>
    </row>
    <row r="383" spans="1:12" ht="27.75" customHeight="1" x14ac:dyDescent="0.25">
      <c r="A383" s="735"/>
      <c r="B383" s="731"/>
      <c r="C383" s="797"/>
      <c r="D383" s="151" t="s">
        <v>43</v>
      </c>
      <c r="E383" s="805" t="s">
        <v>179</v>
      </c>
      <c r="F383" s="805"/>
      <c r="G383" s="805"/>
      <c r="H383" s="805"/>
      <c r="I383" s="805"/>
    </row>
    <row r="384" spans="1:12" ht="28.5" customHeight="1" thickBot="1" x14ac:dyDescent="0.3">
      <c r="A384" s="603"/>
      <c r="B384" s="732"/>
      <c r="C384" s="798"/>
      <c r="D384" s="151" t="s">
        <v>41</v>
      </c>
      <c r="E384" s="12"/>
      <c r="F384" s="12"/>
      <c r="G384" s="12"/>
      <c r="H384" s="12"/>
      <c r="I384" s="12"/>
    </row>
    <row r="385" spans="1:13" ht="24" customHeight="1" x14ac:dyDescent="0.25">
      <c r="A385" s="712" t="s">
        <v>476</v>
      </c>
      <c r="B385" s="715" t="s">
        <v>181</v>
      </c>
      <c r="C385" s="626" t="s">
        <v>332</v>
      </c>
      <c r="D385" s="151" t="s">
        <v>0</v>
      </c>
      <c r="E385" s="12"/>
      <c r="F385" s="12"/>
      <c r="G385" s="12"/>
      <c r="H385" s="12"/>
      <c r="I385" s="12"/>
      <c r="L385" s="226"/>
      <c r="M385" s="296"/>
    </row>
    <row r="386" spans="1:13" ht="20.100000000000001" customHeight="1" x14ac:dyDescent="0.25">
      <c r="A386" s="713"/>
      <c r="B386" s="716"/>
      <c r="C386" s="806"/>
      <c r="D386" s="151" t="s">
        <v>39</v>
      </c>
      <c r="E386" s="12"/>
      <c r="F386" s="12"/>
      <c r="G386" s="12"/>
      <c r="H386" s="12"/>
      <c r="I386" s="12"/>
      <c r="L386" s="226"/>
      <c r="M386" s="296"/>
    </row>
    <row r="387" spans="1:13" ht="20.100000000000001" customHeight="1" x14ac:dyDescent="0.25">
      <c r="A387" s="713"/>
      <c r="B387" s="716"/>
      <c r="C387" s="627"/>
      <c r="D387" s="151" t="s">
        <v>40</v>
      </c>
      <c r="E387" s="12"/>
      <c r="F387" s="12"/>
      <c r="G387" s="12"/>
      <c r="H387" s="12"/>
      <c r="I387" s="12"/>
      <c r="L387" s="297"/>
      <c r="M387" s="296"/>
    </row>
    <row r="388" spans="1:13" ht="28.5" customHeight="1" x14ac:dyDescent="0.25">
      <c r="A388" s="713"/>
      <c r="B388" s="716"/>
      <c r="C388" s="90"/>
      <c r="D388" s="151" t="s">
        <v>43</v>
      </c>
      <c r="E388" s="12"/>
      <c r="F388" s="12"/>
      <c r="G388" s="12"/>
      <c r="H388" s="12"/>
      <c r="I388" s="12"/>
      <c r="L388" s="226"/>
      <c r="M388" s="296"/>
    </row>
    <row r="389" spans="1:13" ht="24.75" customHeight="1" thickBot="1" x14ac:dyDescent="0.3">
      <c r="A389" s="714"/>
      <c r="B389" s="717"/>
      <c r="C389" s="90"/>
      <c r="D389" s="151" t="s">
        <v>41</v>
      </c>
      <c r="E389" s="12"/>
      <c r="F389" s="12"/>
      <c r="G389" s="12"/>
      <c r="H389" s="12"/>
      <c r="I389" s="12"/>
      <c r="L389" s="226"/>
      <c r="M389" s="296"/>
    </row>
    <row r="390" spans="1:13" ht="20.100000000000001" customHeight="1" x14ac:dyDescent="0.25">
      <c r="A390" s="712" t="s">
        <v>477</v>
      </c>
      <c r="B390" s="715" t="s">
        <v>182</v>
      </c>
      <c r="C390" s="626" t="s">
        <v>333</v>
      </c>
      <c r="D390" s="151" t="s">
        <v>0</v>
      </c>
      <c r="E390" s="12"/>
      <c r="F390" s="12"/>
      <c r="G390" s="12"/>
      <c r="H390" s="12"/>
      <c r="I390" s="12"/>
      <c r="L390" s="226"/>
      <c r="M390" s="296"/>
    </row>
    <row r="391" spans="1:13" ht="20.100000000000001" customHeight="1" x14ac:dyDescent="0.25">
      <c r="A391" s="713"/>
      <c r="B391" s="716"/>
      <c r="C391" s="627"/>
      <c r="D391" s="151" t="s">
        <v>39</v>
      </c>
      <c r="E391" s="12"/>
      <c r="F391" s="12"/>
      <c r="G391" s="12"/>
      <c r="H391" s="12"/>
      <c r="I391" s="12"/>
      <c r="L391" s="298"/>
      <c r="M391" s="296"/>
    </row>
    <row r="392" spans="1:13" ht="20.100000000000001" customHeight="1" x14ac:dyDescent="0.25">
      <c r="A392" s="713"/>
      <c r="B392" s="716"/>
      <c r="C392" s="90"/>
      <c r="D392" s="151" t="s">
        <v>40</v>
      </c>
      <c r="E392" s="12"/>
      <c r="F392" s="12"/>
      <c r="G392" s="12"/>
      <c r="H392" s="12"/>
      <c r="I392" s="12"/>
      <c r="L392" s="297"/>
      <c r="M392" s="296"/>
    </row>
    <row r="393" spans="1:13" ht="27.75" customHeight="1" x14ac:dyDescent="0.25">
      <c r="A393" s="713"/>
      <c r="B393" s="716"/>
      <c r="C393" s="90"/>
      <c r="D393" s="151" t="s">
        <v>43</v>
      </c>
      <c r="E393" s="12"/>
      <c r="F393" s="12"/>
      <c r="G393" s="12"/>
      <c r="H393" s="12"/>
      <c r="I393" s="12"/>
      <c r="L393" s="226"/>
      <c r="M393" s="296"/>
    </row>
    <row r="394" spans="1:13" ht="27.75" customHeight="1" thickBot="1" x14ac:dyDescent="0.3">
      <c r="A394" s="714"/>
      <c r="B394" s="717"/>
      <c r="C394" s="90"/>
      <c r="D394" s="151" t="s">
        <v>41</v>
      </c>
      <c r="E394" s="12"/>
      <c r="F394" s="12"/>
      <c r="G394" s="12"/>
      <c r="H394" s="12"/>
      <c r="I394" s="12"/>
      <c r="L394" s="297"/>
      <c r="M394" s="296"/>
    </row>
    <row r="395" spans="1:13" ht="20.100000000000001" customHeight="1" x14ac:dyDescent="0.25">
      <c r="A395" s="712" t="s">
        <v>557</v>
      </c>
      <c r="B395" s="718" t="s">
        <v>556</v>
      </c>
      <c r="C395" s="807" t="s">
        <v>336</v>
      </c>
      <c r="D395" s="151"/>
      <c r="E395" s="12"/>
      <c r="F395" s="12"/>
      <c r="G395" s="12"/>
      <c r="H395" s="12"/>
      <c r="I395" s="12"/>
      <c r="L395" s="297"/>
      <c r="M395" s="296"/>
    </row>
    <row r="396" spans="1:13" ht="20.100000000000001" customHeight="1" x14ac:dyDescent="0.25">
      <c r="A396" s="713"/>
      <c r="B396" s="719"/>
      <c r="C396" s="808"/>
      <c r="D396" s="151"/>
      <c r="E396" s="805" t="s">
        <v>179</v>
      </c>
      <c r="F396" s="805"/>
      <c r="G396" s="805"/>
      <c r="H396" s="805"/>
      <c r="I396" s="805"/>
      <c r="L396" s="297"/>
      <c r="M396" s="296"/>
    </row>
    <row r="397" spans="1:13" ht="20.100000000000001" customHeight="1" x14ac:dyDescent="0.25">
      <c r="A397" s="713"/>
      <c r="B397" s="719"/>
      <c r="C397" s="809"/>
      <c r="D397" s="151"/>
      <c r="E397" s="12"/>
      <c r="F397" s="12"/>
      <c r="G397" s="12"/>
      <c r="H397" s="12"/>
      <c r="I397" s="12"/>
      <c r="L397" s="297"/>
      <c r="M397" s="296"/>
    </row>
    <row r="398" spans="1:13" ht="20.100000000000001" customHeight="1" x14ac:dyDescent="0.25">
      <c r="A398" s="713"/>
      <c r="B398" s="719"/>
      <c r="C398" s="414"/>
      <c r="D398" s="151"/>
      <c r="E398" s="12"/>
      <c r="F398" s="12"/>
      <c r="G398" s="12"/>
      <c r="H398" s="12"/>
      <c r="I398" s="12"/>
      <c r="L398" s="297"/>
      <c r="M398" s="296"/>
    </row>
    <row r="399" spans="1:13" ht="20.100000000000001" customHeight="1" thickBot="1" x14ac:dyDescent="0.3">
      <c r="A399" s="714"/>
      <c r="B399" s="720"/>
      <c r="C399" s="414"/>
      <c r="D399" s="151"/>
      <c r="E399" s="12"/>
      <c r="F399" s="12"/>
      <c r="G399" s="12"/>
      <c r="H399" s="12"/>
      <c r="I399" s="12"/>
      <c r="L399" s="297"/>
      <c r="M399" s="296"/>
    </row>
    <row r="400" spans="1:13" ht="20.100000000000001" customHeight="1" x14ac:dyDescent="0.25">
      <c r="A400" s="712" t="s">
        <v>558</v>
      </c>
      <c r="B400" s="715" t="s">
        <v>185</v>
      </c>
      <c r="C400" s="414"/>
      <c r="D400" s="151"/>
      <c r="E400" s="12"/>
      <c r="F400" s="12"/>
      <c r="G400" s="12"/>
      <c r="H400" s="12"/>
      <c r="I400" s="12"/>
      <c r="L400" s="297"/>
      <c r="M400" s="296"/>
    </row>
    <row r="401" spans="1:13" ht="20.100000000000001" customHeight="1" x14ac:dyDescent="0.25">
      <c r="A401" s="713"/>
      <c r="B401" s="716"/>
      <c r="C401" s="414"/>
      <c r="D401" s="151"/>
      <c r="E401" s="12"/>
      <c r="F401" s="12"/>
      <c r="G401" s="12"/>
      <c r="H401" s="12"/>
      <c r="I401" s="12"/>
      <c r="L401" s="297"/>
      <c r="M401" s="296"/>
    </row>
    <row r="402" spans="1:13" ht="20.100000000000001" customHeight="1" x14ac:dyDescent="0.25">
      <c r="A402" s="713"/>
      <c r="B402" s="716"/>
      <c r="C402" s="414"/>
      <c r="D402" s="151"/>
      <c r="E402" s="12"/>
      <c r="F402" s="12"/>
      <c r="G402" s="12"/>
      <c r="H402" s="12"/>
      <c r="I402" s="12"/>
      <c r="L402" s="297"/>
      <c r="M402" s="296"/>
    </row>
    <row r="403" spans="1:13" ht="20.100000000000001" customHeight="1" x14ac:dyDescent="0.25">
      <c r="A403" s="713"/>
      <c r="B403" s="716"/>
      <c r="C403" s="414"/>
      <c r="D403" s="151"/>
      <c r="E403" s="12"/>
      <c r="F403" s="12"/>
      <c r="G403" s="12"/>
      <c r="H403" s="12"/>
      <c r="I403" s="12"/>
      <c r="L403" s="297"/>
      <c r="M403" s="296"/>
    </row>
    <row r="404" spans="1:13" ht="20.100000000000001" customHeight="1" thickBot="1" x14ac:dyDescent="0.3">
      <c r="A404" s="714"/>
      <c r="B404" s="717"/>
      <c r="C404" s="414"/>
      <c r="D404" s="151"/>
      <c r="E404" s="12"/>
      <c r="F404" s="12"/>
      <c r="G404" s="12"/>
      <c r="H404" s="12"/>
      <c r="I404" s="12"/>
      <c r="L404" s="297"/>
      <c r="M404" s="296"/>
    </row>
    <row r="405" spans="1:13" ht="20.100000000000001" customHeight="1" x14ac:dyDescent="0.25">
      <c r="A405" s="712" t="s">
        <v>559</v>
      </c>
      <c r="B405" s="715" t="s">
        <v>186</v>
      </c>
      <c r="C405" s="626" t="s">
        <v>333</v>
      </c>
      <c r="D405" s="151" t="s">
        <v>0</v>
      </c>
      <c r="E405" s="12"/>
      <c r="F405" s="12"/>
      <c r="G405" s="12"/>
      <c r="H405" s="12"/>
      <c r="I405" s="12"/>
      <c r="L405" s="226"/>
      <c r="M405" s="296"/>
    </row>
    <row r="406" spans="1:13" ht="20.100000000000001" customHeight="1" x14ac:dyDescent="0.25">
      <c r="A406" s="713"/>
      <c r="B406" s="716"/>
      <c r="C406" s="806"/>
      <c r="D406" s="151" t="s">
        <v>39</v>
      </c>
      <c r="E406" s="12"/>
      <c r="F406" s="12"/>
      <c r="G406" s="12"/>
      <c r="H406" s="12"/>
      <c r="I406" s="12"/>
      <c r="L406" s="226"/>
      <c r="M406" s="296"/>
    </row>
    <row r="407" spans="1:13" ht="32.25" customHeight="1" x14ac:dyDescent="0.25">
      <c r="A407" s="713"/>
      <c r="B407" s="716"/>
      <c r="C407" s="627"/>
      <c r="D407" s="151" t="s">
        <v>40</v>
      </c>
      <c r="E407" s="12"/>
      <c r="F407" s="12"/>
      <c r="G407" s="12"/>
      <c r="H407" s="12"/>
      <c r="I407" s="12"/>
      <c r="L407" s="297"/>
      <c r="M407" s="296"/>
    </row>
    <row r="408" spans="1:13" ht="29.25" customHeight="1" x14ac:dyDescent="0.25">
      <c r="A408" s="713"/>
      <c r="B408" s="716"/>
      <c r="C408" s="7"/>
      <c r="D408" s="151" t="s">
        <v>43</v>
      </c>
      <c r="E408" s="12"/>
      <c r="F408" s="12"/>
      <c r="G408" s="12"/>
      <c r="H408" s="12"/>
      <c r="I408" s="12"/>
      <c r="L408" s="226"/>
      <c r="M408" s="295"/>
    </row>
    <row r="409" spans="1:13" ht="24.75" customHeight="1" thickBot="1" x14ac:dyDescent="0.3">
      <c r="A409" s="714"/>
      <c r="B409" s="717"/>
      <c r="C409" s="96"/>
      <c r="D409" s="151" t="s">
        <v>41</v>
      </c>
      <c r="E409" s="12"/>
      <c r="F409" s="12"/>
      <c r="G409" s="12"/>
      <c r="H409" s="12"/>
      <c r="I409" s="12"/>
      <c r="L409" s="293"/>
      <c r="M409" s="299"/>
    </row>
    <row r="410" spans="1:13" ht="20.100000000000001" customHeight="1" x14ac:dyDescent="0.25">
      <c r="A410" s="712" t="s">
        <v>560</v>
      </c>
      <c r="B410" s="715" t="s">
        <v>187</v>
      </c>
      <c r="C410" s="807" t="s">
        <v>336</v>
      </c>
      <c r="D410" s="151" t="s">
        <v>0</v>
      </c>
      <c r="E410" s="12"/>
      <c r="F410" s="12"/>
      <c r="G410" s="12"/>
      <c r="H410" s="12"/>
      <c r="I410" s="12"/>
      <c r="L410" s="293"/>
      <c r="M410" s="299"/>
    </row>
    <row r="411" spans="1:13" ht="20.100000000000001" customHeight="1" x14ac:dyDescent="0.25">
      <c r="A411" s="713"/>
      <c r="B411" s="716"/>
      <c r="C411" s="808"/>
      <c r="D411" s="151" t="s">
        <v>39</v>
      </c>
      <c r="E411" s="12"/>
      <c r="F411" s="12"/>
      <c r="G411" s="12"/>
      <c r="H411" s="12"/>
      <c r="I411" s="12"/>
      <c r="L411" s="293"/>
      <c r="M411" s="295"/>
    </row>
    <row r="412" spans="1:13" ht="20.100000000000001" customHeight="1" x14ac:dyDescent="0.25">
      <c r="A412" s="713"/>
      <c r="B412" s="716"/>
      <c r="C412" s="809"/>
      <c r="D412" s="151" t="s">
        <v>40</v>
      </c>
      <c r="E412" s="12"/>
      <c r="F412" s="12"/>
      <c r="G412" s="12"/>
      <c r="H412" s="12"/>
      <c r="I412" s="12"/>
      <c r="L412" s="226"/>
      <c r="M412" s="295"/>
    </row>
    <row r="413" spans="1:13" ht="20.100000000000001" customHeight="1" x14ac:dyDescent="0.25">
      <c r="A413" s="713"/>
      <c r="B413" s="716"/>
      <c r="C413" s="7"/>
      <c r="D413" s="151" t="s">
        <v>43</v>
      </c>
      <c r="E413" s="12"/>
      <c r="F413" s="12"/>
      <c r="G413" s="12"/>
      <c r="H413" s="12"/>
      <c r="I413" s="12"/>
      <c r="L413" s="226"/>
      <c r="M413" s="295"/>
    </row>
    <row r="414" spans="1:13" ht="27.75" customHeight="1" thickBot="1" x14ac:dyDescent="0.3">
      <c r="A414" s="714"/>
      <c r="B414" s="717"/>
      <c r="C414" s="96"/>
      <c r="D414" s="151" t="s">
        <v>41</v>
      </c>
      <c r="E414" s="12"/>
      <c r="F414" s="12"/>
      <c r="G414" s="12"/>
      <c r="H414" s="12"/>
      <c r="I414" s="12"/>
      <c r="L414" s="293"/>
      <c r="M414" s="299"/>
    </row>
    <row r="415" spans="1:13" ht="20.100000000000001" customHeight="1" x14ac:dyDescent="0.25">
      <c r="A415" s="709" t="s">
        <v>91</v>
      </c>
      <c r="B415" s="243" t="s">
        <v>188</v>
      </c>
      <c r="C415" s="96"/>
      <c r="D415" s="151" t="s">
        <v>0</v>
      </c>
      <c r="E415" s="12"/>
      <c r="F415" s="12"/>
      <c r="G415" s="12"/>
      <c r="H415" s="12"/>
      <c r="I415" s="12"/>
      <c r="L415" s="293"/>
      <c r="M415" s="299"/>
    </row>
    <row r="416" spans="1:13" ht="45.75" customHeight="1" x14ac:dyDescent="0.25">
      <c r="A416" s="683"/>
      <c r="B416" s="138" t="s">
        <v>189</v>
      </c>
      <c r="C416" s="7"/>
      <c r="D416" s="151" t="s">
        <v>39</v>
      </c>
      <c r="E416" s="12"/>
      <c r="F416" s="12"/>
      <c r="G416" s="12"/>
      <c r="H416" s="12"/>
      <c r="I416" s="12"/>
      <c r="L416" s="226"/>
      <c r="M416" s="295"/>
    </row>
    <row r="417" spans="1:13" ht="20.100000000000001" customHeight="1" x14ac:dyDescent="0.25">
      <c r="A417" s="683"/>
      <c r="B417" s="388"/>
      <c r="C417" s="7"/>
      <c r="D417" s="151" t="s">
        <v>40</v>
      </c>
      <c r="E417" s="12"/>
      <c r="F417" s="12"/>
      <c r="G417" s="12"/>
      <c r="H417" s="12"/>
      <c r="I417" s="12"/>
      <c r="L417" s="226"/>
      <c r="M417" s="295"/>
    </row>
    <row r="418" spans="1:13" ht="24.75" customHeight="1" thickBot="1" x14ac:dyDescent="0.3">
      <c r="A418" s="683"/>
      <c r="B418" s="388"/>
      <c r="C418" s="51"/>
      <c r="D418" s="151" t="s">
        <v>43</v>
      </c>
      <c r="E418" s="805" t="s">
        <v>179</v>
      </c>
      <c r="F418" s="805"/>
      <c r="G418" s="805"/>
      <c r="H418" s="805"/>
      <c r="I418" s="805"/>
      <c r="L418" s="226"/>
      <c r="M418" s="295"/>
    </row>
    <row r="419" spans="1:13" ht="23.25" customHeight="1" thickBot="1" x14ac:dyDescent="0.3">
      <c r="A419" s="710"/>
      <c r="B419" s="389"/>
      <c r="C419" s="57"/>
      <c r="D419" s="151" t="s">
        <v>41</v>
      </c>
      <c r="E419" s="12"/>
      <c r="F419" s="12"/>
      <c r="G419" s="12"/>
      <c r="H419" s="12"/>
      <c r="I419" s="12"/>
      <c r="L419" s="300"/>
      <c r="M419" s="92"/>
    </row>
    <row r="420" spans="1:13" ht="27" customHeight="1" x14ac:dyDescent="0.25">
      <c r="A420" s="709" t="s">
        <v>483</v>
      </c>
      <c r="B420" s="726" t="s">
        <v>190</v>
      </c>
      <c r="C420" s="810" t="s">
        <v>290</v>
      </c>
      <c r="D420" s="151" t="s">
        <v>0</v>
      </c>
      <c r="E420" s="12"/>
      <c r="F420" s="12"/>
      <c r="G420" s="12"/>
      <c r="H420" s="12"/>
      <c r="I420" s="12"/>
      <c r="L420" s="92"/>
      <c r="M420" s="92"/>
    </row>
    <row r="421" spans="1:13" ht="20.100000000000001" customHeight="1" x14ac:dyDescent="0.25">
      <c r="A421" s="683"/>
      <c r="B421" s="727"/>
      <c r="C421" s="808"/>
      <c r="D421" s="151" t="s">
        <v>39</v>
      </c>
      <c r="E421" s="12"/>
      <c r="F421" s="12"/>
      <c r="G421" s="12"/>
      <c r="H421" s="12"/>
      <c r="I421" s="12"/>
      <c r="L421" s="301"/>
      <c r="M421" s="92"/>
    </row>
    <row r="422" spans="1:13" ht="20.100000000000001" customHeight="1" x14ac:dyDescent="0.25">
      <c r="A422" s="683"/>
      <c r="B422" s="727"/>
      <c r="C422" s="808"/>
      <c r="D422" s="151" t="s">
        <v>40</v>
      </c>
      <c r="E422" s="12"/>
      <c r="F422" s="12"/>
      <c r="G422" s="12"/>
      <c r="H422" s="12"/>
      <c r="I422" s="12"/>
      <c r="L422" s="811"/>
      <c r="M422" s="299"/>
    </row>
    <row r="423" spans="1:13" ht="30" customHeight="1" x14ac:dyDescent="0.25">
      <c r="A423" s="683"/>
      <c r="B423" s="727"/>
      <c r="C423" s="808"/>
      <c r="D423" s="151" t="s">
        <v>43</v>
      </c>
      <c r="E423" s="12"/>
      <c r="F423" s="12"/>
      <c r="G423" s="12"/>
      <c r="H423" s="12"/>
      <c r="I423" s="12"/>
      <c r="L423" s="811"/>
      <c r="M423" s="299"/>
    </row>
    <row r="424" spans="1:13" ht="25.5" x14ac:dyDescent="0.25">
      <c r="A424" s="710"/>
      <c r="B424" s="728"/>
      <c r="C424" s="809"/>
      <c r="D424" s="151" t="s">
        <v>41</v>
      </c>
      <c r="E424" s="12"/>
      <c r="F424" s="12"/>
      <c r="G424" s="12"/>
      <c r="H424" s="12"/>
      <c r="I424" s="12"/>
      <c r="L424" s="819"/>
      <c r="M424" s="299"/>
    </row>
    <row r="425" spans="1:13" ht="20.100000000000001" customHeight="1" x14ac:dyDescent="0.25">
      <c r="A425" s="709" t="s">
        <v>96</v>
      </c>
      <c r="B425" s="733" t="s">
        <v>191</v>
      </c>
      <c r="C425" s="807"/>
      <c r="D425" s="151" t="s">
        <v>0</v>
      </c>
      <c r="E425" s="805" t="s">
        <v>179</v>
      </c>
      <c r="F425" s="805"/>
      <c r="G425" s="805"/>
      <c r="H425" s="805"/>
      <c r="I425" s="805"/>
      <c r="L425" s="819"/>
      <c r="M425" s="299"/>
    </row>
    <row r="426" spans="1:13" ht="20.100000000000001" customHeight="1" x14ac:dyDescent="0.25">
      <c r="A426" s="683"/>
      <c r="B426" s="733"/>
      <c r="C426" s="808"/>
      <c r="D426" s="168" t="s">
        <v>39</v>
      </c>
      <c r="E426" s="805" t="s">
        <v>179</v>
      </c>
      <c r="F426" s="805"/>
      <c r="G426" s="805"/>
      <c r="H426" s="805"/>
      <c r="I426" s="805"/>
      <c r="L426" s="811"/>
      <c r="M426" s="299"/>
    </row>
    <row r="427" spans="1:13" ht="20.100000000000001" customHeight="1" x14ac:dyDescent="0.25">
      <c r="A427" s="683"/>
      <c r="B427" s="733"/>
      <c r="C427" s="808"/>
      <c r="D427" s="168" t="s">
        <v>40</v>
      </c>
      <c r="E427" s="12"/>
      <c r="F427" s="12"/>
      <c r="G427" s="12"/>
      <c r="H427" s="12"/>
      <c r="I427" s="12"/>
      <c r="L427" s="811"/>
      <c r="M427" s="299"/>
    </row>
    <row r="428" spans="1:13" ht="20.100000000000001" customHeight="1" x14ac:dyDescent="0.25">
      <c r="A428" s="683"/>
      <c r="B428" s="733"/>
      <c r="C428" s="808"/>
      <c r="D428" s="168" t="s">
        <v>43</v>
      </c>
      <c r="E428" s="12"/>
      <c r="F428" s="12"/>
      <c r="G428" s="12"/>
      <c r="H428" s="12"/>
      <c r="I428" s="12"/>
      <c r="L428" s="226"/>
      <c r="M428" s="295"/>
    </row>
    <row r="429" spans="1:13" ht="20.100000000000001" customHeight="1" x14ac:dyDescent="0.25">
      <c r="A429" s="710"/>
      <c r="B429" s="734"/>
      <c r="C429" s="809"/>
      <c r="D429" s="168" t="s">
        <v>41</v>
      </c>
      <c r="E429" s="12"/>
      <c r="F429" s="12"/>
      <c r="G429" s="12"/>
      <c r="H429" s="12"/>
      <c r="I429" s="12"/>
      <c r="L429" s="226"/>
      <c r="M429" s="295"/>
    </row>
    <row r="430" spans="1:13" ht="20.100000000000001" customHeight="1" x14ac:dyDescent="0.25">
      <c r="A430" s="709" t="s">
        <v>484</v>
      </c>
      <c r="B430" s="707" t="s">
        <v>416</v>
      </c>
      <c r="C430" s="807" t="s">
        <v>290</v>
      </c>
      <c r="D430" s="151"/>
      <c r="E430" s="12"/>
      <c r="F430" s="12"/>
      <c r="G430" s="12"/>
      <c r="H430" s="12"/>
      <c r="I430" s="12"/>
      <c r="L430" s="226"/>
      <c r="M430" s="295"/>
    </row>
    <row r="431" spans="1:13" ht="20.100000000000001" customHeight="1" x14ac:dyDescent="0.25">
      <c r="A431" s="683"/>
      <c r="B431" s="707"/>
      <c r="C431" s="808"/>
      <c r="D431" s="168"/>
      <c r="E431" s="12"/>
      <c r="F431" s="12"/>
      <c r="G431" s="12"/>
      <c r="H431" s="12"/>
      <c r="I431" s="12"/>
      <c r="L431" s="226"/>
      <c r="M431" s="295"/>
    </row>
    <row r="432" spans="1:13" ht="20.100000000000001" customHeight="1" x14ac:dyDescent="0.25">
      <c r="A432" s="683"/>
      <c r="B432" s="707"/>
      <c r="C432" s="808"/>
      <c r="D432" s="168"/>
      <c r="E432" s="12"/>
      <c r="F432" s="12"/>
      <c r="G432" s="12"/>
      <c r="H432" s="12"/>
      <c r="I432" s="12"/>
      <c r="L432" s="226"/>
      <c r="M432" s="295"/>
    </row>
    <row r="433" spans="1:13" ht="20.100000000000001" customHeight="1" x14ac:dyDescent="0.25">
      <c r="A433" s="683"/>
      <c r="B433" s="707"/>
      <c r="C433" s="808"/>
      <c r="D433" s="168"/>
      <c r="E433" s="12"/>
      <c r="F433" s="12"/>
      <c r="G433" s="12"/>
      <c r="H433" s="12"/>
      <c r="I433" s="12"/>
      <c r="L433" s="226"/>
      <c r="M433" s="295"/>
    </row>
    <row r="434" spans="1:13" ht="20.100000000000001" customHeight="1" x14ac:dyDescent="0.25">
      <c r="A434" s="710"/>
      <c r="B434" s="708"/>
      <c r="C434" s="809"/>
      <c r="D434" s="168"/>
      <c r="E434" s="12"/>
      <c r="F434" s="12"/>
      <c r="G434" s="12"/>
      <c r="H434" s="12"/>
      <c r="I434" s="12"/>
      <c r="L434" s="226"/>
      <c r="M434" s="295"/>
    </row>
    <row r="435" spans="1:13" ht="20.100000000000001" customHeight="1" x14ac:dyDescent="0.25">
      <c r="A435" s="709" t="s">
        <v>97</v>
      </c>
      <c r="B435" s="724" t="s">
        <v>192</v>
      </c>
      <c r="C435" s="807"/>
      <c r="D435" s="151" t="s">
        <v>0</v>
      </c>
      <c r="E435" s="271">
        <f>E438</f>
        <v>70</v>
      </c>
      <c r="F435" s="271">
        <f t="shared" ref="F435:I435" si="4">F438</f>
        <v>84</v>
      </c>
      <c r="G435" s="271">
        <f t="shared" si="4"/>
        <v>90</v>
      </c>
      <c r="H435" s="271">
        <f t="shared" si="4"/>
        <v>84</v>
      </c>
      <c r="I435" s="271">
        <f t="shared" si="4"/>
        <v>84</v>
      </c>
      <c r="L435" s="226"/>
      <c r="M435" s="295"/>
    </row>
    <row r="436" spans="1:13" ht="20.100000000000001" customHeight="1" x14ac:dyDescent="0.25">
      <c r="A436" s="683"/>
      <c r="B436" s="724"/>
      <c r="C436" s="808"/>
      <c r="D436" s="151" t="s">
        <v>39</v>
      </c>
      <c r="E436" s="262"/>
      <c r="F436" s="262"/>
      <c r="G436" s="262"/>
      <c r="H436" s="262"/>
      <c r="I436" s="262"/>
      <c r="K436" s="18"/>
      <c r="L436" s="226"/>
      <c r="M436" s="295"/>
    </row>
    <row r="437" spans="1:13" ht="20.100000000000001" customHeight="1" x14ac:dyDescent="0.25">
      <c r="A437" s="683"/>
      <c r="B437" s="724"/>
      <c r="C437" s="808"/>
      <c r="D437" s="151" t="s">
        <v>40</v>
      </c>
      <c r="E437" s="262"/>
      <c r="F437" s="262"/>
      <c r="G437" s="262"/>
      <c r="H437" s="262"/>
      <c r="I437" s="262"/>
      <c r="K437" s="18"/>
      <c r="L437" s="226"/>
      <c r="M437" s="295"/>
    </row>
    <row r="438" spans="1:13" ht="26.25" customHeight="1" x14ac:dyDescent="0.25">
      <c r="A438" s="683"/>
      <c r="B438" s="724"/>
      <c r="C438" s="808"/>
      <c r="D438" s="151" t="s">
        <v>43</v>
      </c>
      <c r="E438" s="262">
        <v>70</v>
      </c>
      <c r="F438" s="262">
        <v>84</v>
      </c>
      <c r="G438" s="262">
        <v>90</v>
      </c>
      <c r="H438" s="262">
        <v>84</v>
      </c>
      <c r="I438" s="262">
        <v>84</v>
      </c>
      <c r="K438" s="278"/>
      <c r="L438" s="226"/>
      <c r="M438" s="295"/>
    </row>
    <row r="439" spans="1:13" ht="20.100000000000001" customHeight="1" x14ac:dyDescent="0.25">
      <c r="A439" s="710"/>
      <c r="B439" s="725"/>
      <c r="C439" s="809"/>
      <c r="D439" s="151" t="s">
        <v>41</v>
      </c>
      <c r="E439" s="262"/>
      <c r="F439" s="262"/>
      <c r="G439" s="262"/>
      <c r="H439" s="262"/>
      <c r="I439" s="262"/>
      <c r="K439" s="278"/>
      <c r="L439" s="226"/>
      <c r="M439" s="295"/>
    </row>
    <row r="440" spans="1:13" ht="20.100000000000001" customHeight="1" x14ac:dyDescent="0.25">
      <c r="A440" s="690" t="s">
        <v>485</v>
      </c>
      <c r="B440" s="711" t="s">
        <v>193</v>
      </c>
      <c r="C440" s="807" t="s">
        <v>372</v>
      </c>
      <c r="D440" s="168" t="s">
        <v>0</v>
      </c>
      <c r="E440" s="262"/>
      <c r="F440" s="262"/>
      <c r="G440" s="262"/>
      <c r="H440" s="262"/>
      <c r="I440" s="262"/>
      <c r="K440" s="278"/>
      <c r="L440" s="226"/>
      <c r="M440" s="295"/>
    </row>
    <row r="441" spans="1:13" ht="20.100000000000001" customHeight="1" x14ac:dyDescent="0.25">
      <c r="A441" s="673"/>
      <c r="B441" s="711"/>
      <c r="C441" s="808"/>
      <c r="D441" s="168" t="s">
        <v>39</v>
      </c>
      <c r="E441" s="262"/>
      <c r="F441" s="262"/>
      <c r="G441" s="262"/>
      <c r="H441" s="262"/>
      <c r="I441" s="262"/>
      <c r="K441" s="278"/>
      <c r="L441" s="226"/>
      <c r="M441" s="295"/>
    </row>
    <row r="442" spans="1:13" ht="20.100000000000001" customHeight="1" x14ac:dyDescent="0.25">
      <c r="A442" s="673"/>
      <c r="B442" s="711"/>
      <c r="C442" s="808"/>
      <c r="D442" s="168" t="s">
        <v>40</v>
      </c>
      <c r="E442" s="262"/>
      <c r="F442" s="262"/>
      <c r="G442" s="262"/>
      <c r="H442" s="262"/>
      <c r="I442" s="262"/>
      <c r="K442" s="278"/>
      <c r="L442" s="226"/>
      <c r="M442" s="295"/>
    </row>
    <row r="443" spans="1:13" ht="20.100000000000001" customHeight="1" x14ac:dyDescent="0.25">
      <c r="A443" s="673"/>
      <c r="B443" s="711"/>
      <c r="C443" s="808"/>
      <c r="D443" s="168" t="s">
        <v>43</v>
      </c>
      <c r="E443" s="262">
        <v>5</v>
      </c>
      <c r="F443" s="262">
        <v>5</v>
      </c>
      <c r="G443" s="262">
        <v>5</v>
      </c>
      <c r="H443" s="262">
        <v>5</v>
      </c>
      <c r="I443" s="262">
        <v>5</v>
      </c>
      <c r="K443" s="278"/>
      <c r="L443" s="226"/>
      <c r="M443" s="295"/>
    </row>
    <row r="444" spans="1:13" ht="31.5" x14ac:dyDescent="0.25">
      <c r="A444" s="682"/>
      <c r="B444" s="711"/>
      <c r="C444" s="809"/>
      <c r="D444" s="168" t="s">
        <v>41</v>
      </c>
      <c r="E444" s="262"/>
      <c r="F444" s="262"/>
      <c r="G444" s="262"/>
      <c r="H444" s="262"/>
      <c r="I444" s="262"/>
      <c r="K444" s="278"/>
      <c r="L444" s="811"/>
      <c r="M444" s="299"/>
    </row>
    <row r="445" spans="1:13" ht="15.75" x14ac:dyDescent="0.25">
      <c r="A445" s="690" t="s">
        <v>486</v>
      </c>
      <c r="B445" s="711" t="s">
        <v>194</v>
      </c>
      <c r="C445" s="807" t="s">
        <v>338</v>
      </c>
      <c r="D445" s="168" t="s">
        <v>0</v>
      </c>
      <c r="E445" s="262"/>
      <c r="F445" s="262"/>
      <c r="G445" s="262"/>
      <c r="H445" s="262"/>
      <c r="I445" s="262"/>
      <c r="K445" s="278"/>
      <c r="L445" s="811"/>
      <c r="M445" s="299"/>
    </row>
    <row r="446" spans="1:13" ht="31.5" x14ac:dyDescent="0.25">
      <c r="A446" s="673"/>
      <c r="B446" s="711"/>
      <c r="C446" s="808"/>
      <c r="D446" s="168" t="s">
        <v>39</v>
      </c>
      <c r="E446" s="262"/>
      <c r="F446" s="262"/>
      <c r="G446" s="262"/>
      <c r="H446" s="262"/>
      <c r="I446" s="262"/>
      <c r="K446" s="278"/>
      <c r="L446" s="226"/>
      <c r="M446" s="825"/>
    </row>
    <row r="447" spans="1:13" ht="20.25" customHeight="1" x14ac:dyDescent="0.25">
      <c r="A447" s="673"/>
      <c r="B447" s="711"/>
      <c r="C447" s="808"/>
      <c r="D447" s="168" t="s">
        <v>40</v>
      </c>
      <c r="E447" s="262"/>
      <c r="F447" s="262"/>
      <c r="G447" s="262"/>
      <c r="H447" s="262"/>
      <c r="I447" s="262"/>
      <c r="K447" s="278"/>
      <c r="L447" s="226"/>
      <c r="M447" s="825"/>
    </row>
    <row r="448" spans="1:13" ht="47.25" x14ac:dyDescent="0.25">
      <c r="A448" s="673"/>
      <c r="B448" s="711"/>
      <c r="C448" s="808"/>
      <c r="D448" s="168" t="s">
        <v>43</v>
      </c>
      <c r="E448" s="262">
        <v>0</v>
      </c>
      <c r="F448" s="262">
        <v>15</v>
      </c>
      <c r="G448" s="262">
        <v>15</v>
      </c>
      <c r="H448" s="262">
        <v>15</v>
      </c>
      <c r="I448" s="262">
        <v>15</v>
      </c>
      <c r="K448" s="278"/>
      <c r="L448" s="302"/>
      <c r="M448" s="92"/>
    </row>
    <row r="449" spans="1:13" ht="27.75" customHeight="1" x14ac:dyDescent="0.25">
      <c r="A449" s="682"/>
      <c r="B449" s="711"/>
      <c r="C449" s="809"/>
      <c r="D449" s="168" t="s">
        <v>41</v>
      </c>
      <c r="E449" s="262"/>
      <c r="F449" s="262"/>
      <c r="G449" s="262"/>
      <c r="H449" s="262"/>
      <c r="I449" s="262"/>
      <c r="L449" s="298"/>
      <c r="M449" s="92"/>
    </row>
    <row r="450" spans="1:13" ht="15.75" x14ac:dyDescent="0.25">
      <c r="A450" s="690" t="s">
        <v>487</v>
      </c>
      <c r="B450" s="711" t="s">
        <v>195</v>
      </c>
      <c r="C450" s="807" t="s">
        <v>338</v>
      </c>
      <c r="D450" s="168" t="s">
        <v>0</v>
      </c>
      <c r="E450" s="262"/>
      <c r="F450" s="262"/>
      <c r="G450" s="262"/>
      <c r="H450" s="262"/>
      <c r="I450" s="262"/>
      <c r="L450" s="226"/>
      <c r="M450" s="92"/>
    </row>
    <row r="451" spans="1:13" ht="31.5" x14ac:dyDescent="0.25">
      <c r="A451" s="673"/>
      <c r="B451" s="711"/>
      <c r="C451" s="808"/>
      <c r="D451" s="168" t="s">
        <v>39</v>
      </c>
      <c r="E451" s="262"/>
      <c r="F451" s="262"/>
      <c r="G451" s="262"/>
      <c r="H451" s="262"/>
      <c r="I451" s="262"/>
      <c r="L451" s="226"/>
      <c r="M451" s="92"/>
    </row>
    <row r="452" spans="1:13" ht="15.75" x14ac:dyDescent="0.25">
      <c r="A452" s="673"/>
      <c r="B452" s="711"/>
      <c r="C452" s="808"/>
      <c r="D452" s="168" t="s">
        <v>40</v>
      </c>
      <c r="E452" s="262"/>
      <c r="F452" s="262"/>
      <c r="G452" s="262"/>
      <c r="H452" s="262"/>
      <c r="I452" s="262"/>
      <c r="L452" s="302"/>
      <c r="M452" s="92"/>
    </row>
    <row r="453" spans="1:13" ht="47.25" x14ac:dyDescent="0.25">
      <c r="A453" s="673"/>
      <c r="B453" s="711"/>
      <c r="C453" s="808"/>
      <c r="D453" s="168" t="s">
        <v>43</v>
      </c>
      <c r="E453" s="262">
        <v>20</v>
      </c>
      <c r="F453" s="262">
        <v>20</v>
      </c>
      <c r="G453" s="262">
        <v>23</v>
      </c>
      <c r="H453" s="262">
        <v>20</v>
      </c>
      <c r="I453" s="262">
        <v>20</v>
      </c>
      <c r="L453" s="92"/>
      <c r="M453" s="92"/>
    </row>
    <row r="454" spans="1:13" ht="31.5" x14ac:dyDescent="0.25">
      <c r="A454" s="682"/>
      <c r="B454" s="711"/>
      <c r="C454" s="809"/>
      <c r="D454" s="168" t="s">
        <v>41</v>
      </c>
      <c r="E454" s="262"/>
      <c r="F454" s="262"/>
      <c r="G454" s="262"/>
      <c r="H454" s="262"/>
      <c r="I454" s="262"/>
      <c r="L454" s="303"/>
      <c r="M454" s="92"/>
    </row>
    <row r="455" spans="1:13" ht="15.75" x14ac:dyDescent="0.25">
      <c r="A455" s="690" t="s">
        <v>488</v>
      </c>
      <c r="B455" s="721" t="s">
        <v>417</v>
      </c>
      <c r="C455" s="702" t="s">
        <v>334</v>
      </c>
      <c r="D455" s="151" t="s">
        <v>0</v>
      </c>
      <c r="E455" s="262"/>
      <c r="F455" s="262"/>
      <c r="G455" s="262"/>
      <c r="H455" s="262"/>
      <c r="I455" s="262"/>
      <c r="L455" s="303"/>
      <c r="M455" s="92"/>
    </row>
    <row r="456" spans="1:13" ht="18.75" customHeight="1" x14ac:dyDescent="0.25">
      <c r="A456" s="673"/>
      <c r="B456" s="722"/>
      <c r="C456" s="541"/>
      <c r="D456" s="151" t="s">
        <v>39</v>
      </c>
      <c r="E456" s="262"/>
      <c r="F456" s="262"/>
      <c r="G456" s="262"/>
      <c r="H456" s="262"/>
      <c r="I456" s="262"/>
      <c r="L456" s="226"/>
      <c r="M456" s="92"/>
    </row>
    <row r="457" spans="1:13" ht="20.25" customHeight="1" x14ac:dyDescent="0.25">
      <c r="A457" s="673"/>
      <c r="B457" s="722"/>
      <c r="C457" s="541"/>
      <c r="D457" s="151" t="s">
        <v>40</v>
      </c>
      <c r="E457" s="262"/>
      <c r="F457" s="262"/>
      <c r="G457" s="262"/>
      <c r="H457" s="262"/>
      <c r="I457" s="262"/>
      <c r="L457" s="226"/>
      <c r="M457" s="92"/>
    </row>
    <row r="458" spans="1:13" ht="25.5" x14ac:dyDescent="0.25">
      <c r="A458" s="673"/>
      <c r="B458" s="722"/>
      <c r="C458" s="541"/>
      <c r="D458" s="151" t="s">
        <v>43</v>
      </c>
      <c r="E458" s="241">
        <v>6</v>
      </c>
      <c r="F458" s="241">
        <v>6</v>
      </c>
      <c r="G458" s="241">
        <v>6</v>
      </c>
      <c r="H458" s="241">
        <v>6</v>
      </c>
      <c r="I458" s="241">
        <v>6</v>
      </c>
      <c r="L458" s="92"/>
      <c r="M458" s="92"/>
    </row>
    <row r="459" spans="1:13" ht="20.25" customHeight="1" x14ac:dyDescent="0.25">
      <c r="A459" s="682"/>
      <c r="B459" s="723"/>
      <c r="C459" s="541"/>
      <c r="D459" s="151" t="s">
        <v>41</v>
      </c>
      <c r="E459" s="262"/>
      <c r="F459" s="262"/>
      <c r="G459" s="262"/>
      <c r="H459" s="262"/>
      <c r="I459" s="262"/>
      <c r="L459" s="303"/>
      <c r="M459" s="92"/>
    </row>
    <row r="460" spans="1:13" ht="20.25" customHeight="1" x14ac:dyDescent="0.25">
      <c r="A460" s="690" t="s">
        <v>489</v>
      </c>
      <c r="B460" s="703" t="s">
        <v>197</v>
      </c>
      <c r="C460" s="702" t="s">
        <v>334</v>
      </c>
      <c r="D460" s="151" t="s">
        <v>0</v>
      </c>
      <c r="E460" s="262"/>
      <c r="F460" s="262"/>
      <c r="G460" s="262"/>
      <c r="H460" s="262"/>
      <c r="I460" s="262"/>
      <c r="L460" s="303"/>
      <c r="M460" s="92"/>
    </row>
    <row r="461" spans="1:13" ht="20.25" customHeight="1" x14ac:dyDescent="0.25">
      <c r="A461" s="673"/>
      <c r="B461" s="703"/>
      <c r="C461" s="541"/>
      <c r="D461" s="151" t="s">
        <v>39</v>
      </c>
      <c r="E461" s="262"/>
      <c r="F461" s="262"/>
      <c r="G461" s="262"/>
      <c r="H461" s="262"/>
      <c r="I461" s="262"/>
      <c r="L461" s="303"/>
      <c r="M461" s="92"/>
    </row>
    <row r="462" spans="1:13" ht="20.25" customHeight="1" x14ac:dyDescent="0.25">
      <c r="A462" s="673"/>
      <c r="B462" s="703"/>
      <c r="C462" s="541"/>
      <c r="D462" s="151" t="s">
        <v>40</v>
      </c>
      <c r="E462" s="262"/>
      <c r="F462" s="262"/>
      <c r="G462" s="262"/>
      <c r="H462" s="262"/>
      <c r="I462" s="262"/>
      <c r="L462" s="303"/>
      <c r="M462" s="92"/>
    </row>
    <row r="463" spans="1:13" ht="26.25" customHeight="1" x14ac:dyDescent="0.25">
      <c r="A463" s="673"/>
      <c r="B463" s="703"/>
      <c r="C463" s="541"/>
      <c r="D463" s="151" t="s">
        <v>43</v>
      </c>
      <c r="E463" s="262">
        <v>13</v>
      </c>
      <c r="F463" s="262">
        <v>13</v>
      </c>
      <c r="G463" s="262">
        <v>13</v>
      </c>
      <c r="H463" s="262">
        <v>13</v>
      </c>
      <c r="I463" s="262">
        <v>13</v>
      </c>
      <c r="L463" s="303"/>
      <c r="M463" s="92"/>
    </row>
    <row r="464" spans="1:13" ht="20.25" customHeight="1" x14ac:dyDescent="0.25">
      <c r="A464" s="682"/>
      <c r="B464" s="703"/>
      <c r="C464" s="541"/>
      <c r="D464" s="151" t="s">
        <v>41</v>
      </c>
      <c r="E464" s="262"/>
      <c r="F464" s="262"/>
      <c r="G464" s="262"/>
      <c r="H464" s="262"/>
      <c r="I464" s="262"/>
      <c r="L464" s="303"/>
      <c r="M464" s="92"/>
    </row>
    <row r="465" spans="1:13" ht="20.25" customHeight="1" x14ac:dyDescent="0.25">
      <c r="A465" s="692" t="s">
        <v>490</v>
      </c>
      <c r="B465" s="695" t="s">
        <v>198</v>
      </c>
      <c r="C465" s="541" t="s">
        <v>384</v>
      </c>
      <c r="D465" s="151" t="s">
        <v>0</v>
      </c>
      <c r="E465" s="262"/>
      <c r="F465" s="262"/>
      <c r="G465" s="262"/>
      <c r="H465" s="262"/>
      <c r="I465" s="262"/>
      <c r="L465" s="303"/>
      <c r="M465" s="92"/>
    </row>
    <row r="466" spans="1:13" ht="20.25" customHeight="1" x14ac:dyDescent="0.25">
      <c r="A466" s="693"/>
      <c r="B466" s="695"/>
      <c r="C466" s="541"/>
      <c r="D466" s="151" t="s">
        <v>39</v>
      </c>
      <c r="E466" s="262"/>
      <c r="F466" s="262"/>
      <c r="G466" s="262"/>
      <c r="H466" s="262"/>
      <c r="I466" s="262"/>
      <c r="L466" s="303"/>
      <c r="M466" s="92"/>
    </row>
    <row r="467" spans="1:13" ht="20.25" customHeight="1" x14ac:dyDescent="0.25">
      <c r="A467" s="693"/>
      <c r="B467" s="695"/>
      <c r="C467" s="541"/>
      <c r="D467" s="151" t="s">
        <v>40</v>
      </c>
      <c r="E467" s="262"/>
      <c r="F467" s="262"/>
      <c r="G467" s="262"/>
      <c r="H467" s="262"/>
      <c r="I467" s="262"/>
      <c r="L467" s="303"/>
      <c r="M467" s="92"/>
    </row>
    <row r="468" spans="1:13" ht="23.25" customHeight="1" x14ac:dyDescent="0.25">
      <c r="A468" s="693"/>
      <c r="B468" s="695"/>
      <c r="C468" s="541"/>
      <c r="D468" s="151" t="s">
        <v>43</v>
      </c>
      <c r="E468" s="262">
        <v>0</v>
      </c>
      <c r="F468" s="262">
        <v>0</v>
      </c>
      <c r="G468" s="262">
        <v>2</v>
      </c>
      <c r="H468" s="262">
        <v>0</v>
      </c>
      <c r="I468" s="262">
        <v>0</v>
      </c>
      <c r="L468" s="303"/>
      <c r="M468" s="92"/>
    </row>
    <row r="469" spans="1:13" ht="20.25" customHeight="1" x14ac:dyDescent="0.25">
      <c r="A469" s="694"/>
      <c r="B469" s="695"/>
      <c r="C469" s="541"/>
      <c r="D469" s="151" t="s">
        <v>41</v>
      </c>
      <c r="E469" s="262"/>
      <c r="F469" s="262"/>
      <c r="G469" s="262"/>
      <c r="H469" s="262"/>
      <c r="I469" s="262"/>
      <c r="L469" s="303"/>
      <c r="M469" s="92"/>
    </row>
    <row r="470" spans="1:13" ht="20.25" customHeight="1" x14ac:dyDescent="0.25">
      <c r="A470" s="692" t="s">
        <v>491</v>
      </c>
      <c r="B470" s="699" t="s">
        <v>199</v>
      </c>
      <c r="C470" s="704" t="s">
        <v>340</v>
      </c>
      <c r="D470" s="151" t="s">
        <v>0</v>
      </c>
      <c r="E470" s="262"/>
      <c r="F470" s="262"/>
      <c r="G470" s="262"/>
      <c r="H470" s="262"/>
      <c r="I470" s="262"/>
      <c r="L470" s="303"/>
      <c r="M470" s="92"/>
    </row>
    <row r="471" spans="1:13" ht="20.25" customHeight="1" x14ac:dyDescent="0.25">
      <c r="A471" s="693"/>
      <c r="B471" s="700"/>
      <c r="C471" s="705"/>
      <c r="D471" s="151" t="s">
        <v>39</v>
      </c>
      <c r="E471" s="262"/>
      <c r="F471" s="262"/>
      <c r="G471" s="262"/>
      <c r="H471" s="262"/>
      <c r="I471" s="262"/>
      <c r="L471" s="303"/>
      <c r="M471" s="92"/>
    </row>
    <row r="472" spans="1:13" ht="20.25" customHeight="1" x14ac:dyDescent="0.25">
      <c r="A472" s="693"/>
      <c r="B472" s="700"/>
      <c r="C472" s="705"/>
      <c r="D472" s="151" t="s">
        <v>40</v>
      </c>
      <c r="E472" s="262"/>
      <c r="F472" s="262"/>
      <c r="G472" s="262"/>
      <c r="H472" s="262"/>
      <c r="I472" s="262"/>
      <c r="L472" s="303"/>
      <c r="M472" s="92"/>
    </row>
    <row r="473" spans="1:13" ht="28.5" customHeight="1" x14ac:dyDescent="0.25">
      <c r="A473" s="693"/>
      <c r="B473" s="700"/>
      <c r="C473" s="705"/>
      <c r="D473" s="151" t="s">
        <v>43</v>
      </c>
      <c r="E473" s="262">
        <v>5</v>
      </c>
      <c r="F473" s="262">
        <v>5</v>
      </c>
      <c r="G473" s="262">
        <v>5</v>
      </c>
      <c r="H473" s="262">
        <v>5</v>
      </c>
      <c r="I473" s="262">
        <v>5</v>
      </c>
      <c r="L473" s="303"/>
      <c r="M473" s="92"/>
    </row>
    <row r="474" spans="1:13" ht="27" customHeight="1" x14ac:dyDescent="0.25">
      <c r="A474" s="694"/>
      <c r="B474" s="701"/>
      <c r="C474" s="706"/>
      <c r="D474" s="151" t="s">
        <v>41</v>
      </c>
      <c r="E474" s="262"/>
      <c r="F474" s="262"/>
      <c r="G474" s="262"/>
      <c r="H474" s="262"/>
      <c r="I474" s="262"/>
      <c r="L474" s="303"/>
      <c r="M474" s="92"/>
    </row>
    <row r="475" spans="1:13" ht="15.75" customHeight="1" x14ac:dyDescent="0.25">
      <c r="A475" s="692" t="s">
        <v>492</v>
      </c>
      <c r="B475" s="698" t="s">
        <v>323</v>
      </c>
      <c r="C475" s="704" t="s">
        <v>341</v>
      </c>
      <c r="D475" s="151" t="s">
        <v>0</v>
      </c>
      <c r="E475" s="262"/>
      <c r="F475" s="262"/>
      <c r="G475" s="262"/>
      <c r="H475" s="262"/>
      <c r="I475" s="262"/>
      <c r="L475" s="304"/>
      <c r="M475" s="92"/>
    </row>
    <row r="476" spans="1:13" ht="15.75" x14ac:dyDescent="0.25">
      <c r="A476" s="693"/>
      <c r="B476" s="698"/>
      <c r="C476" s="705"/>
      <c r="D476" s="151" t="s">
        <v>39</v>
      </c>
      <c r="E476" s="262"/>
      <c r="F476" s="262"/>
      <c r="G476" s="262"/>
      <c r="H476" s="262"/>
      <c r="I476" s="262"/>
      <c r="L476" s="18"/>
      <c r="M476" s="92"/>
    </row>
    <row r="477" spans="1:13" ht="17.25" customHeight="1" x14ac:dyDescent="0.25">
      <c r="A477" s="693"/>
      <c r="B477" s="698"/>
      <c r="C477" s="705"/>
      <c r="D477" s="151" t="s">
        <v>40</v>
      </c>
      <c r="E477" s="262"/>
      <c r="F477" s="262"/>
      <c r="G477" s="262"/>
      <c r="H477" s="262"/>
      <c r="I477" s="262"/>
      <c r="L477" s="92"/>
      <c r="M477" s="92"/>
    </row>
    <row r="478" spans="1:13" ht="25.5" x14ac:dyDescent="0.25">
      <c r="A478" s="693"/>
      <c r="B478" s="698"/>
      <c r="C478" s="705"/>
      <c r="D478" s="151" t="s">
        <v>43</v>
      </c>
      <c r="E478" s="241">
        <v>5</v>
      </c>
      <c r="F478" s="241">
        <v>5</v>
      </c>
      <c r="G478" s="241">
        <v>5</v>
      </c>
      <c r="H478" s="241">
        <v>5</v>
      </c>
      <c r="I478" s="241">
        <v>5</v>
      </c>
      <c r="L478" s="92"/>
      <c r="M478" s="92"/>
    </row>
    <row r="479" spans="1:13" ht="25.5" x14ac:dyDescent="0.3">
      <c r="A479" s="694"/>
      <c r="B479" s="698"/>
      <c r="C479" s="706"/>
      <c r="D479" s="151" t="s">
        <v>41</v>
      </c>
      <c r="E479" s="241"/>
      <c r="F479" s="241"/>
      <c r="G479" s="241"/>
      <c r="H479" s="241"/>
      <c r="I479" s="241"/>
      <c r="L479" s="824"/>
      <c r="M479" s="824"/>
    </row>
    <row r="480" spans="1:13" ht="17.25" customHeight="1" x14ac:dyDescent="0.25">
      <c r="A480" s="692" t="s">
        <v>493</v>
      </c>
      <c r="B480" s="695" t="s">
        <v>200</v>
      </c>
      <c r="C480" s="702" t="s">
        <v>343</v>
      </c>
      <c r="D480" s="151" t="s">
        <v>0</v>
      </c>
      <c r="E480" s="241"/>
      <c r="F480" s="241"/>
      <c r="G480" s="241"/>
      <c r="H480" s="241"/>
      <c r="I480" s="241"/>
      <c r="L480" s="187"/>
      <c r="M480" s="92"/>
    </row>
    <row r="481" spans="1:13" ht="12" customHeight="1" x14ac:dyDescent="0.25">
      <c r="A481" s="693"/>
      <c r="B481" s="695"/>
      <c r="C481" s="541"/>
      <c r="D481" s="151" t="s">
        <v>39</v>
      </c>
      <c r="E481" s="241"/>
      <c r="F481" s="241"/>
      <c r="G481" s="241"/>
      <c r="H481" s="241"/>
      <c r="I481" s="241"/>
      <c r="L481" s="187"/>
      <c r="M481" s="92"/>
    </row>
    <row r="482" spans="1:13" ht="19.5" customHeight="1" x14ac:dyDescent="0.25">
      <c r="A482" s="693"/>
      <c r="B482" s="695"/>
      <c r="C482" s="541"/>
      <c r="D482" s="151" t="s">
        <v>40</v>
      </c>
      <c r="E482" s="241"/>
      <c r="F482" s="241"/>
      <c r="G482" s="241"/>
      <c r="H482" s="241"/>
      <c r="I482" s="241"/>
      <c r="L482" s="187"/>
      <c r="M482" s="92"/>
    </row>
    <row r="483" spans="1:13" ht="25.5" x14ac:dyDescent="0.25">
      <c r="A483" s="693"/>
      <c r="B483" s="695"/>
      <c r="C483" s="541"/>
      <c r="D483" s="151" t="s">
        <v>43</v>
      </c>
      <c r="E483" s="241">
        <v>10</v>
      </c>
      <c r="F483" s="241">
        <v>10</v>
      </c>
      <c r="G483" s="241">
        <v>10</v>
      </c>
      <c r="H483" s="241">
        <v>10</v>
      </c>
      <c r="I483" s="241">
        <v>10</v>
      </c>
      <c r="K483" s="18"/>
      <c r="L483" s="187"/>
      <c r="M483" s="92"/>
    </row>
    <row r="484" spans="1:13" ht="25.5" x14ac:dyDescent="0.25">
      <c r="A484" s="694"/>
      <c r="B484" s="695"/>
      <c r="C484" s="540"/>
      <c r="D484" s="151" t="s">
        <v>41</v>
      </c>
      <c r="E484" s="262"/>
      <c r="F484" s="262"/>
      <c r="G484" s="262"/>
      <c r="H484" s="262"/>
      <c r="I484" s="262"/>
      <c r="K484" s="18"/>
      <c r="L484" s="187"/>
      <c r="M484" s="92"/>
    </row>
    <row r="485" spans="1:13" ht="15.75" x14ac:dyDescent="0.25">
      <c r="A485" s="692" t="s">
        <v>494</v>
      </c>
      <c r="B485" s="659" t="s">
        <v>201</v>
      </c>
      <c r="C485" s="813" t="s">
        <v>247</v>
      </c>
      <c r="D485" s="151" t="s">
        <v>0</v>
      </c>
      <c r="E485" s="263"/>
      <c r="F485" s="263"/>
      <c r="G485" s="263"/>
      <c r="H485" s="263"/>
      <c r="I485" s="263"/>
      <c r="K485" s="293"/>
      <c r="L485" s="92"/>
      <c r="M485" s="92"/>
    </row>
    <row r="486" spans="1:13" ht="18.75" customHeight="1" x14ac:dyDescent="0.25">
      <c r="A486" s="693"/>
      <c r="B486" s="659"/>
      <c r="C486" s="814"/>
      <c r="D486" s="151" t="s">
        <v>39</v>
      </c>
      <c r="E486" s="263"/>
      <c r="F486" s="263"/>
      <c r="G486" s="263"/>
      <c r="H486" s="263"/>
      <c r="I486" s="263"/>
      <c r="K486" s="226"/>
      <c r="L486" s="187"/>
      <c r="M486" s="305"/>
    </row>
    <row r="487" spans="1:13" ht="15.75" customHeight="1" x14ac:dyDescent="0.25">
      <c r="A487" s="693"/>
      <c r="B487" s="659"/>
      <c r="C487" s="814"/>
      <c r="D487" s="151" t="s">
        <v>40</v>
      </c>
      <c r="E487" s="263"/>
      <c r="F487" s="263"/>
      <c r="G487" s="263"/>
      <c r="H487" s="263"/>
      <c r="I487" s="263"/>
      <c r="K487" s="226"/>
      <c r="L487" s="162"/>
      <c r="M487" s="658"/>
    </row>
    <row r="488" spans="1:13" ht="25.5" customHeight="1" x14ac:dyDescent="0.25">
      <c r="A488" s="693"/>
      <c r="B488" s="659"/>
      <c r="C488" s="814"/>
      <c r="D488" s="151" t="s">
        <v>43</v>
      </c>
      <c r="E488" s="264">
        <v>0</v>
      </c>
      <c r="F488" s="264">
        <v>0</v>
      </c>
      <c r="G488" s="264">
        <v>0</v>
      </c>
      <c r="H488" s="264">
        <v>0</v>
      </c>
      <c r="I488" s="264">
        <v>0</v>
      </c>
      <c r="K488" s="293"/>
      <c r="L488" s="162"/>
      <c r="M488" s="658"/>
    </row>
    <row r="489" spans="1:13" ht="24" customHeight="1" x14ac:dyDescent="0.25">
      <c r="A489" s="694"/>
      <c r="B489" s="687"/>
      <c r="C489" s="814"/>
      <c r="D489" s="151" t="s">
        <v>41</v>
      </c>
      <c r="E489" s="264"/>
      <c r="F489" s="264"/>
      <c r="G489" s="264"/>
      <c r="H489" s="264"/>
      <c r="I489" s="264"/>
      <c r="K489" s="293"/>
      <c r="L489" s="162"/>
      <c r="M489" s="658"/>
    </row>
    <row r="490" spans="1:13" ht="16.5" customHeight="1" x14ac:dyDescent="0.25">
      <c r="A490" s="690" t="s">
        <v>495</v>
      </c>
      <c r="B490" s="687" t="s">
        <v>390</v>
      </c>
      <c r="C490" s="813" t="s">
        <v>247</v>
      </c>
      <c r="D490" s="151" t="s">
        <v>0</v>
      </c>
      <c r="E490" s="264"/>
      <c r="F490" s="264"/>
      <c r="G490" s="264"/>
      <c r="H490" s="264"/>
      <c r="I490" s="264"/>
      <c r="K490" s="293"/>
      <c r="L490" s="162"/>
      <c r="M490" s="294"/>
    </row>
    <row r="491" spans="1:13" ht="15.75" customHeight="1" x14ac:dyDescent="0.25">
      <c r="A491" s="673"/>
      <c r="B491" s="688"/>
      <c r="C491" s="814"/>
      <c r="D491" s="151" t="s">
        <v>39</v>
      </c>
      <c r="E491" s="264"/>
      <c r="F491" s="264"/>
      <c r="G491" s="264"/>
      <c r="H491" s="264"/>
      <c r="I491" s="264"/>
      <c r="K491" s="293"/>
      <c r="L491" s="162"/>
      <c r="M491" s="294"/>
    </row>
    <row r="492" spans="1:13" ht="17.25" customHeight="1" x14ac:dyDescent="0.25">
      <c r="A492" s="673"/>
      <c r="B492" s="688"/>
      <c r="C492" s="814"/>
      <c r="D492" s="151" t="s">
        <v>40</v>
      </c>
      <c r="E492" s="264"/>
      <c r="F492" s="264"/>
      <c r="G492" s="264"/>
      <c r="H492" s="264"/>
      <c r="I492" s="264"/>
      <c r="K492" s="293"/>
      <c r="L492" s="162"/>
      <c r="M492" s="294"/>
    </row>
    <row r="493" spans="1:13" ht="24" customHeight="1" x14ac:dyDescent="0.25">
      <c r="A493" s="673"/>
      <c r="B493" s="688"/>
      <c r="C493" s="814"/>
      <c r="D493" s="151" t="s">
        <v>43</v>
      </c>
      <c r="E493" s="264">
        <v>4</v>
      </c>
      <c r="F493" s="264">
        <v>4</v>
      </c>
      <c r="G493" s="264">
        <v>4</v>
      </c>
      <c r="H493" s="264">
        <v>4</v>
      </c>
      <c r="I493" s="264">
        <v>4</v>
      </c>
      <c r="K493" s="293"/>
      <c r="L493" s="162"/>
      <c r="M493" s="294"/>
    </row>
    <row r="494" spans="1:13" ht="24" customHeight="1" x14ac:dyDescent="0.25">
      <c r="A494" s="682"/>
      <c r="B494" s="689"/>
      <c r="C494" s="814"/>
      <c r="D494" s="151" t="s">
        <v>41</v>
      </c>
      <c r="E494" s="264"/>
      <c r="F494" s="264"/>
      <c r="G494" s="264"/>
      <c r="H494" s="264"/>
      <c r="I494" s="264"/>
      <c r="K494" s="293"/>
      <c r="L494" s="162"/>
      <c r="M494" s="294"/>
    </row>
    <row r="495" spans="1:13" ht="16.5" customHeight="1" x14ac:dyDescent="0.25">
      <c r="A495" s="690" t="s">
        <v>496</v>
      </c>
      <c r="B495" s="653" t="s">
        <v>202</v>
      </c>
      <c r="C495" s="520" t="s">
        <v>343</v>
      </c>
      <c r="D495" s="150" t="s">
        <v>0</v>
      </c>
      <c r="E495" s="264"/>
      <c r="F495" s="264"/>
      <c r="G495" s="264"/>
      <c r="H495" s="264"/>
      <c r="I495" s="264"/>
      <c r="K495" s="226"/>
      <c r="L495" s="817"/>
      <c r="M495" s="306"/>
    </row>
    <row r="496" spans="1:13" ht="19.5" customHeight="1" x14ac:dyDescent="0.25">
      <c r="A496" s="673"/>
      <c r="B496" s="653"/>
      <c r="C496" s="520"/>
      <c r="D496" s="150" t="s">
        <v>39</v>
      </c>
      <c r="E496" s="264"/>
      <c r="F496" s="264"/>
      <c r="G496" s="264"/>
      <c r="H496" s="264"/>
      <c r="I496" s="264"/>
      <c r="K496" s="226"/>
      <c r="L496" s="817"/>
      <c r="M496" s="306"/>
    </row>
    <row r="497" spans="1:13" ht="15.75" customHeight="1" x14ac:dyDescent="0.25">
      <c r="A497" s="673"/>
      <c r="B497" s="653"/>
      <c r="C497" s="520"/>
      <c r="D497" s="150" t="s">
        <v>40</v>
      </c>
      <c r="E497" s="264"/>
      <c r="F497" s="264"/>
      <c r="G497" s="264"/>
      <c r="H497" s="264"/>
      <c r="I497" s="264"/>
      <c r="K497" s="18"/>
      <c r="L497" s="815"/>
      <c r="M497" s="658"/>
    </row>
    <row r="498" spans="1:13" ht="34.5" customHeight="1" x14ac:dyDescent="0.25">
      <c r="A498" s="673"/>
      <c r="B498" s="653"/>
      <c r="C498" s="520"/>
      <c r="D498" s="150" t="s">
        <v>43</v>
      </c>
      <c r="E498" s="264">
        <v>2</v>
      </c>
      <c r="F498" s="264">
        <v>2</v>
      </c>
      <c r="G498" s="264">
        <v>2</v>
      </c>
      <c r="H498" s="264">
        <v>2</v>
      </c>
      <c r="I498" s="264">
        <v>2</v>
      </c>
      <c r="K498" s="18"/>
      <c r="L498" s="815"/>
      <c r="M498" s="658"/>
    </row>
    <row r="499" spans="1:13" ht="33" customHeight="1" x14ac:dyDescent="0.25">
      <c r="A499" s="682"/>
      <c r="B499" s="653"/>
      <c r="C499" s="520"/>
      <c r="D499" s="150" t="s">
        <v>41</v>
      </c>
      <c r="E499" s="263"/>
      <c r="F499" s="263"/>
      <c r="G499" s="263"/>
      <c r="H499" s="263"/>
      <c r="I499" s="263"/>
      <c r="K499" s="18"/>
      <c r="L499" s="187"/>
      <c r="M499" s="307"/>
    </row>
    <row r="500" spans="1:13" ht="18.75" customHeight="1" x14ac:dyDescent="0.25">
      <c r="A500" s="709" t="s">
        <v>478</v>
      </c>
      <c r="B500" s="679" t="s">
        <v>480</v>
      </c>
      <c r="C500" s="520"/>
      <c r="D500" s="150" t="s">
        <v>0</v>
      </c>
      <c r="E500" s="270">
        <f>E503</f>
        <v>54</v>
      </c>
      <c r="F500" s="270">
        <f t="shared" ref="F500:I500" si="5">F503</f>
        <v>61</v>
      </c>
      <c r="G500" s="270">
        <f t="shared" si="5"/>
        <v>55</v>
      </c>
      <c r="H500" s="270">
        <f t="shared" si="5"/>
        <v>61</v>
      </c>
      <c r="I500" s="270">
        <f t="shared" si="5"/>
        <v>61</v>
      </c>
      <c r="K500" s="811"/>
      <c r="L500" s="308"/>
      <c r="M500" s="658"/>
    </row>
    <row r="501" spans="1:13" ht="18" customHeight="1" x14ac:dyDescent="0.25">
      <c r="A501" s="683"/>
      <c r="B501" s="680"/>
      <c r="C501" s="520"/>
      <c r="D501" s="150" t="s">
        <v>39</v>
      </c>
      <c r="E501" s="263"/>
      <c r="F501" s="263"/>
      <c r="G501" s="263"/>
      <c r="H501" s="263"/>
      <c r="I501" s="263"/>
      <c r="K501" s="811"/>
      <c r="L501" s="308"/>
      <c r="M501" s="658"/>
    </row>
    <row r="502" spans="1:13" ht="15" customHeight="1" x14ac:dyDescent="0.25">
      <c r="A502" s="683"/>
      <c r="B502" s="680"/>
      <c r="C502" s="520"/>
      <c r="D502" s="150" t="s">
        <v>40</v>
      </c>
      <c r="E502" s="263"/>
      <c r="F502" s="263"/>
      <c r="G502" s="263"/>
      <c r="H502" s="263"/>
      <c r="I502" s="263"/>
      <c r="K502" s="819"/>
      <c r="L502" s="308"/>
      <c r="M502" s="658"/>
    </row>
    <row r="503" spans="1:13" ht="32.25" customHeight="1" x14ac:dyDescent="0.25">
      <c r="A503" s="683"/>
      <c r="B503" s="680"/>
      <c r="C503" s="520"/>
      <c r="D503" s="150" t="s">
        <v>43</v>
      </c>
      <c r="E503" s="270">
        <v>54</v>
      </c>
      <c r="F503" s="270">
        <v>61</v>
      </c>
      <c r="G503" s="270">
        <v>55</v>
      </c>
      <c r="H503" s="270">
        <v>61</v>
      </c>
      <c r="I503" s="270">
        <v>61</v>
      </c>
      <c r="K503" s="819"/>
      <c r="L503" s="308"/>
      <c r="M503" s="658"/>
    </row>
    <row r="504" spans="1:13" ht="33.75" customHeight="1" x14ac:dyDescent="0.25">
      <c r="A504" s="710"/>
      <c r="B504" s="681"/>
      <c r="C504" s="614"/>
      <c r="D504" s="149" t="s">
        <v>41</v>
      </c>
      <c r="E504" s="263"/>
      <c r="F504" s="263"/>
      <c r="G504" s="263"/>
      <c r="H504" s="263"/>
      <c r="I504" s="263"/>
      <c r="K504" s="811"/>
      <c r="L504" s="308"/>
      <c r="M504" s="658"/>
    </row>
    <row r="505" spans="1:13" ht="21" customHeight="1" x14ac:dyDescent="0.25">
      <c r="A505" s="651" t="s">
        <v>497</v>
      </c>
      <c r="B505" s="696" t="s">
        <v>207</v>
      </c>
      <c r="C505" s="520" t="s">
        <v>385</v>
      </c>
      <c r="D505" s="150" t="s">
        <v>0</v>
      </c>
      <c r="E505" s="265"/>
      <c r="F505" s="263"/>
      <c r="G505" s="263"/>
      <c r="H505" s="263"/>
      <c r="I505" s="263"/>
      <c r="K505" s="811"/>
      <c r="L505" s="308"/>
      <c r="M505" s="658"/>
    </row>
    <row r="506" spans="1:13" ht="21" customHeight="1" x14ac:dyDescent="0.25">
      <c r="A506" s="651"/>
      <c r="B506" s="696"/>
      <c r="C506" s="520"/>
      <c r="D506" s="150" t="s">
        <v>39</v>
      </c>
      <c r="E506" s="266"/>
      <c r="F506" s="263"/>
      <c r="G506" s="263"/>
      <c r="H506" s="263"/>
      <c r="I506" s="263"/>
      <c r="K506" s="226"/>
      <c r="L506" s="187"/>
      <c r="M506" s="658"/>
    </row>
    <row r="507" spans="1:13" ht="19.5" customHeight="1" x14ac:dyDescent="0.25">
      <c r="A507" s="651"/>
      <c r="B507" s="696"/>
      <c r="C507" s="520"/>
      <c r="D507" s="150" t="s">
        <v>40</v>
      </c>
      <c r="E507" s="265"/>
      <c r="F507" s="263"/>
      <c r="G507" s="263"/>
      <c r="H507" s="263"/>
      <c r="I507" s="263"/>
      <c r="K507" s="226"/>
      <c r="L507" s="187"/>
      <c r="M507" s="816"/>
    </row>
    <row r="508" spans="1:13" ht="30.75" customHeight="1" x14ac:dyDescent="0.25">
      <c r="A508" s="651"/>
      <c r="B508" s="696"/>
      <c r="C508" s="520"/>
      <c r="D508" s="150" t="s">
        <v>43</v>
      </c>
      <c r="E508" s="268">
        <v>0</v>
      </c>
      <c r="F508" s="268">
        <v>0</v>
      </c>
      <c r="G508" s="268">
        <v>0</v>
      </c>
      <c r="H508" s="268">
        <v>0</v>
      </c>
      <c r="I508" s="268">
        <v>0</v>
      </c>
      <c r="K508" s="226"/>
      <c r="L508" s="187"/>
      <c r="M508" s="816"/>
    </row>
    <row r="509" spans="1:13" ht="23.25" customHeight="1" x14ac:dyDescent="0.25">
      <c r="A509" s="651"/>
      <c r="B509" s="697"/>
      <c r="C509" s="614"/>
      <c r="D509" s="149" t="s">
        <v>41</v>
      </c>
      <c r="E509" s="254"/>
      <c r="F509" s="254"/>
      <c r="G509" s="254"/>
      <c r="H509" s="254"/>
      <c r="I509" s="254"/>
      <c r="K509" s="226"/>
      <c r="L509" s="226"/>
      <c r="M509" s="309"/>
    </row>
    <row r="510" spans="1:13" ht="19.5" customHeight="1" x14ac:dyDescent="0.25">
      <c r="A510" s="651" t="s">
        <v>498</v>
      </c>
      <c r="B510" s="696" t="s">
        <v>208</v>
      </c>
      <c r="C510" s="520" t="s">
        <v>374</v>
      </c>
      <c r="D510" s="150" t="s">
        <v>0</v>
      </c>
      <c r="E510" s="254">
        <v>4</v>
      </c>
      <c r="F510" s="254">
        <v>4</v>
      </c>
      <c r="G510" s="254">
        <v>4</v>
      </c>
      <c r="H510" s="254">
        <v>4</v>
      </c>
      <c r="I510" s="254">
        <v>4</v>
      </c>
      <c r="K510" s="226"/>
      <c r="L510" s="310"/>
      <c r="M510" s="309"/>
    </row>
    <row r="511" spans="1:13" ht="19.5" customHeight="1" x14ac:dyDescent="0.25">
      <c r="A511" s="651"/>
      <c r="B511" s="696"/>
      <c r="C511" s="520"/>
      <c r="D511" s="150" t="s">
        <v>39</v>
      </c>
      <c r="E511" s="269"/>
      <c r="F511" s="269"/>
      <c r="G511" s="269"/>
      <c r="H511" s="269"/>
      <c r="I511" s="269"/>
      <c r="K511" s="226"/>
      <c r="L511" s="92"/>
      <c r="M511" s="145"/>
    </row>
    <row r="512" spans="1:13" ht="21" customHeight="1" x14ac:dyDescent="0.3">
      <c r="A512" s="651"/>
      <c r="B512" s="696"/>
      <c r="C512" s="520"/>
      <c r="D512" s="150" t="s">
        <v>40</v>
      </c>
      <c r="E512" s="269"/>
      <c r="F512" s="269"/>
      <c r="G512" s="269"/>
      <c r="H512" s="269"/>
      <c r="I512" s="269"/>
      <c r="K512" s="811"/>
      <c r="L512" s="311"/>
      <c r="M512" s="145"/>
    </row>
    <row r="513" spans="1:13" ht="31.5" customHeight="1" x14ac:dyDescent="0.25">
      <c r="A513" s="651"/>
      <c r="B513" s="696"/>
      <c r="C513" s="520"/>
      <c r="D513" s="150" t="s">
        <v>43</v>
      </c>
      <c r="E513" s="254">
        <v>4</v>
      </c>
      <c r="F513" s="254">
        <v>5</v>
      </c>
      <c r="G513" s="254">
        <v>4</v>
      </c>
      <c r="H513" s="254">
        <v>5</v>
      </c>
      <c r="I513" s="254">
        <v>5</v>
      </c>
      <c r="K513" s="811"/>
      <c r="L513" s="811"/>
      <c r="M513" s="309"/>
    </row>
    <row r="514" spans="1:13" ht="25.5" customHeight="1" x14ac:dyDescent="0.25">
      <c r="A514" s="651"/>
      <c r="B514" s="697"/>
      <c r="C514" s="614"/>
      <c r="D514" s="149" t="s">
        <v>41</v>
      </c>
      <c r="E514" s="254"/>
      <c r="F514" s="254"/>
      <c r="G514" s="254"/>
      <c r="H514" s="254"/>
      <c r="I514" s="254"/>
      <c r="K514" s="226"/>
      <c r="L514" s="811"/>
      <c r="M514" s="309"/>
    </row>
    <row r="515" spans="1:13" ht="17.25" customHeight="1" x14ac:dyDescent="0.25">
      <c r="A515" s="651" t="s">
        <v>499</v>
      </c>
      <c r="B515" s="696" t="s">
        <v>418</v>
      </c>
      <c r="C515" s="520" t="s">
        <v>247</v>
      </c>
      <c r="D515" s="150" t="s">
        <v>0</v>
      </c>
      <c r="E515" s="254">
        <f>SUM(E516:E519)</f>
        <v>2</v>
      </c>
      <c r="F515" s="254">
        <f>SUM(F516:F519)</f>
        <v>8</v>
      </c>
      <c r="G515" s="254">
        <f>SUM(G516:G519)</f>
        <v>0</v>
      </c>
      <c r="H515" s="254">
        <f>SUM(H516:H519)</f>
        <v>8</v>
      </c>
      <c r="I515" s="254">
        <f>SUM(I516:I519)</f>
        <v>8</v>
      </c>
      <c r="K515" s="226"/>
      <c r="L515" s="811"/>
      <c r="M515" s="309"/>
    </row>
    <row r="516" spans="1:13" ht="18" customHeight="1" x14ac:dyDescent="0.25">
      <c r="A516" s="651"/>
      <c r="B516" s="696"/>
      <c r="C516" s="520"/>
      <c r="D516" s="150" t="s">
        <v>39</v>
      </c>
      <c r="E516" s="254"/>
      <c r="F516" s="254"/>
      <c r="G516" s="254"/>
      <c r="H516" s="254"/>
      <c r="I516" s="254"/>
      <c r="K516" s="277"/>
      <c r="L516" s="811"/>
      <c r="M516" s="816"/>
    </row>
    <row r="517" spans="1:13" ht="15.75" customHeight="1" x14ac:dyDescent="0.25">
      <c r="A517" s="651"/>
      <c r="B517" s="696"/>
      <c r="C517" s="520"/>
      <c r="D517" s="150" t="s">
        <v>40</v>
      </c>
      <c r="E517" s="254"/>
      <c r="F517" s="254"/>
      <c r="G517" s="254"/>
      <c r="H517" s="254"/>
      <c r="I517" s="254"/>
      <c r="K517" s="277"/>
      <c r="L517" s="811"/>
      <c r="M517" s="816"/>
    </row>
    <row r="518" spans="1:13" ht="30.75" customHeight="1" x14ac:dyDescent="0.25">
      <c r="A518" s="651"/>
      <c r="B518" s="696"/>
      <c r="C518" s="520"/>
      <c r="D518" s="150" t="s">
        <v>43</v>
      </c>
      <c r="E518" s="254">
        <v>2</v>
      </c>
      <c r="F518" s="254">
        <v>8</v>
      </c>
      <c r="G518" s="254">
        <v>0</v>
      </c>
      <c r="H518" s="254">
        <v>8</v>
      </c>
      <c r="I518" s="254">
        <v>8</v>
      </c>
      <c r="J518" s="18"/>
      <c r="K518" s="277"/>
      <c r="L518" s="811"/>
      <c r="M518" s="309"/>
    </row>
    <row r="519" spans="1:13" ht="23.25" customHeight="1" x14ac:dyDescent="0.25">
      <c r="A519" s="651"/>
      <c r="B519" s="697"/>
      <c r="C519" s="614"/>
      <c r="D519" s="149" t="s">
        <v>41</v>
      </c>
      <c r="E519" s="254"/>
      <c r="F519" s="254"/>
      <c r="G519" s="254"/>
      <c r="H519" s="254"/>
      <c r="I519" s="254"/>
      <c r="J519" s="18"/>
      <c r="K519" s="277"/>
      <c r="L519" s="811"/>
      <c r="M519" s="812"/>
    </row>
    <row r="520" spans="1:13" ht="18.75" customHeight="1" x14ac:dyDescent="0.25">
      <c r="A520" s="651" t="s">
        <v>500</v>
      </c>
      <c r="B520" s="653" t="s">
        <v>210</v>
      </c>
      <c r="C520" s="520" t="s">
        <v>341</v>
      </c>
      <c r="D520" s="151" t="s">
        <v>0</v>
      </c>
      <c r="E520" s="254">
        <f>SUM(E521:E524)</f>
        <v>10</v>
      </c>
      <c r="F520" s="254">
        <f>SUM(F521:F524)</f>
        <v>10</v>
      </c>
      <c r="G520" s="254">
        <f>SUM(G521:G524)</f>
        <v>10</v>
      </c>
      <c r="H520" s="254">
        <f>SUM(H521:H524)</f>
        <v>10</v>
      </c>
      <c r="I520" s="254">
        <f>SUM(I521:I524)</f>
        <v>10</v>
      </c>
      <c r="J520" s="18"/>
      <c r="K520" s="277"/>
      <c r="L520" s="811"/>
      <c r="M520" s="812"/>
    </row>
    <row r="521" spans="1:13" ht="16.5" customHeight="1" x14ac:dyDescent="0.25">
      <c r="A521" s="651"/>
      <c r="B521" s="653"/>
      <c r="C521" s="520"/>
      <c r="D521" s="151" t="s">
        <v>39</v>
      </c>
      <c r="E521" s="254"/>
      <c r="F521" s="254"/>
      <c r="G521" s="254"/>
      <c r="H521" s="254"/>
      <c r="I521" s="254"/>
      <c r="J521" s="18"/>
      <c r="K521" s="277"/>
      <c r="L521" s="811"/>
      <c r="M521" s="172"/>
    </row>
    <row r="522" spans="1:13" ht="18" customHeight="1" x14ac:dyDescent="0.25">
      <c r="A522" s="651"/>
      <c r="B522" s="653"/>
      <c r="C522" s="520"/>
      <c r="D522" s="151" t="s">
        <v>40</v>
      </c>
      <c r="E522" s="254"/>
      <c r="F522" s="254"/>
      <c r="G522" s="254"/>
      <c r="H522" s="254"/>
      <c r="I522" s="254"/>
      <c r="J522" s="18"/>
      <c r="K522" s="277"/>
      <c r="L522" s="187"/>
      <c r="M522" s="812"/>
    </row>
    <row r="523" spans="1:13" ht="27.75" customHeight="1" x14ac:dyDescent="0.25">
      <c r="A523" s="651"/>
      <c r="B523" s="653"/>
      <c r="C523" s="520"/>
      <c r="D523" s="151" t="s">
        <v>43</v>
      </c>
      <c r="E523" s="254">
        <v>10</v>
      </c>
      <c r="F523" s="254">
        <v>10</v>
      </c>
      <c r="G523" s="254">
        <v>10</v>
      </c>
      <c r="H523" s="254">
        <v>10</v>
      </c>
      <c r="I523" s="254">
        <v>10</v>
      </c>
      <c r="J523" s="18"/>
      <c r="K523" s="18"/>
      <c r="L523" s="187"/>
      <c r="M523" s="812"/>
    </row>
    <row r="524" spans="1:13" ht="26.25" customHeight="1" x14ac:dyDescent="0.25">
      <c r="A524" s="651"/>
      <c r="B524" s="653"/>
      <c r="C524" s="520"/>
      <c r="D524" s="151" t="s">
        <v>41</v>
      </c>
      <c r="E524" s="254"/>
      <c r="F524" s="254"/>
      <c r="G524" s="254"/>
      <c r="H524" s="254"/>
      <c r="I524" s="254"/>
      <c r="J524" s="18"/>
      <c r="K524" s="18"/>
      <c r="L524" s="187"/>
      <c r="M524" s="812"/>
    </row>
    <row r="525" spans="1:13" ht="23.25" customHeight="1" x14ac:dyDescent="0.25">
      <c r="A525" s="651" t="s">
        <v>501</v>
      </c>
      <c r="B525" s="653" t="s">
        <v>211</v>
      </c>
      <c r="C525" s="520" t="s">
        <v>334</v>
      </c>
      <c r="D525" s="151" t="s">
        <v>0</v>
      </c>
      <c r="E525" s="254">
        <f>SUM(E526:E529)</f>
        <v>0</v>
      </c>
      <c r="F525" s="254">
        <f>SUM(F526:F529)</f>
        <v>0</v>
      </c>
      <c r="G525" s="254">
        <f>SUM(G526:G529)</f>
        <v>0</v>
      </c>
      <c r="H525" s="254">
        <f>SUM(H526:H529)</f>
        <v>0</v>
      </c>
      <c r="I525" s="254">
        <f>SUM(I526:I529)</f>
        <v>0</v>
      </c>
      <c r="J525" s="18"/>
      <c r="K525" s="18"/>
      <c r="L525" s="187"/>
      <c r="M525" s="172"/>
    </row>
    <row r="526" spans="1:13" ht="17.25" customHeight="1" x14ac:dyDescent="0.25">
      <c r="A526" s="651"/>
      <c r="B526" s="653"/>
      <c r="C526" s="520"/>
      <c r="D526" s="151" t="s">
        <v>39</v>
      </c>
      <c r="E526" s="254"/>
      <c r="F526" s="254"/>
      <c r="G526" s="254"/>
      <c r="H526" s="254"/>
      <c r="I526" s="254"/>
      <c r="J526" s="18"/>
      <c r="K526" s="18"/>
      <c r="L526" s="187"/>
      <c r="M526" s="172"/>
    </row>
    <row r="527" spans="1:13" ht="15" customHeight="1" x14ac:dyDescent="0.25">
      <c r="A527" s="651"/>
      <c r="B527" s="653"/>
      <c r="C527" s="520"/>
      <c r="D527" s="151" t="s">
        <v>40</v>
      </c>
      <c r="E527" s="254"/>
      <c r="F527" s="254"/>
      <c r="G527" s="254"/>
      <c r="H527" s="254"/>
      <c r="I527" s="254"/>
      <c r="J527" s="18"/>
      <c r="K527" s="18"/>
      <c r="L527" s="312"/>
      <c r="M527" s="312"/>
    </row>
    <row r="528" spans="1:13" ht="30" customHeight="1" x14ac:dyDescent="0.25">
      <c r="A528" s="651"/>
      <c r="B528" s="653"/>
      <c r="C528" s="520"/>
      <c r="D528" s="151" t="s">
        <v>43</v>
      </c>
      <c r="E528" s="254">
        <v>0</v>
      </c>
      <c r="F528" s="254">
        <v>0</v>
      </c>
      <c r="G528" s="254">
        <v>0</v>
      </c>
      <c r="H528" s="254">
        <v>0</v>
      </c>
      <c r="I528" s="254">
        <v>0</v>
      </c>
      <c r="J528" s="18"/>
      <c r="K528" s="18"/>
      <c r="L528" s="313"/>
      <c r="M528" s="313"/>
    </row>
    <row r="529" spans="1:13" ht="27.75" customHeight="1" x14ac:dyDescent="0.25">
      <c r="A529" s="651"/>
      <c r="B529" s="653"/>
      <c r="C529" s="520"/>
      <c r="D529" s="151" t="s">
        <v>41</v>
      </c>
      <c r="E529" s="254"/>
      <c r="F529" s="254"/>
      <c r="G529" s="254"/>
      <c r="H529" s="254"/>
      <c r="I529" s="254"/>
      <c r="J529" s="18"/>
      <c r="K529" s="18"/>
      <c r="L529" s="312"/>
      <c r="M529" s="314"/>
    </row>
    <row r="530" spans="1:13" ht="45" customHeight="1" x14ac:dyDescent="0.25">
      <c r="A530" s="651" t="s">
        <v>502</v>
      </c>
      <c r="B530" s="532" t="s">
        <v>212</v>
      </c>
      <c r="C530" s="614" t="s">
        <v>247</v>
      </c>
      <c r="D530" s="151" t="s">
        <v>0</v>
      </c>
      <c r="E530" s="254">
        <f>SUM(E531:E534)</f>
        <v>8</v>
      </c>
      <c r="F530" s="254">
        <f>SUM(F531:F534)</f>
        <v>8</v>
      </c>
      <c r="G530" s="254">
        <f>SUM(G531:G534)</f>
        <v>8</v>
      </c>
      <c r="H530" s="254">
        <f>SUM(H531:H534)</f>
        <v>8</v>
      </c>
      <c r="I530" s="254">
        <f>SUM(I531:I534)</f>
        <v>8</v>
      </c>
      <c r="J530" s="18"/>
      <c r="K530" s="18"/>
      <c r="L530" s="312"/>
      <c r="M530" s="314"/>
    </row>
    <row r="531" spans="1:13" ht="20.25" customHeight="1" x14ac:dyDescent="0.25">
      <c r="A531" s="651"/>
      <c r="B531" s="533"/>
      <c r="C531" s="615"/>
      <c r="D531" s="151" t="s">
        <v>39</v>
      </c>
      <c r="E531" s="254"/>
      <c r="F531" s="254"/>
      <c r="G531" s="254"/>
      <c r="H531" s="254"/>
      <c r="I531" s="254"/>
      <c r="J531" s="18"/>
      <c r="K531" s="18"/>
      <c r="L531" s="312"/>
      <c r="M531" s="314"/>
    </row>
    <row r="532" spans="1:13" ht="16.5" customHeight="1" x14ac:dyDescent="0.25">
      <c r="A532" s="651"/>
      <c r="B532" s="533"/>
      <c r="C532" s="615"/>
      <c r="D532" s="151" t="s">
        <v>40</v>
      </c>
      <c r="E532" s="254"/>
      <c r="F532" s="254"/>
      <c r="G532" s="254"/>
      <c r="H532" s="254"/>
      <c r="I532" s="254"/>
      <c r="J532" s="18"/>
      <c r="K532" s="18"/>
      <c r="L532" s="312"/>
      <c r="M532" s="314"/>
    </row>
    <row r="533" spans="1:13" ht="27.75" customHeight="1" x14ac:dyDescent="0.25">
      <c r="A533" s="651"/>
      <c r="B533" s="533"/>
      <c r="C533" s="615"/>
      <c r="D533" s="151" t="s">
        <v>43</v>
      </c>
      <c r="E533" s="254">
        <v>8</v>
      </c>
      <c r="F533" s="254">
        <v>8</v>
      </c>
      <c r="G533" s="254">
        <v>8</v>
      </c>
      <c r="H533" s="254">
        <v>8</v>
      </c>
      <c r="I533" s="254">
        <v>8</v>
      </c>
      <c r="J533" s="18"/>
      <c r="K533" s="18"/>
      <c r="L533" s="312"/>
      <c r="M533" s="314"/>
    </row>
    <row r="534" spans="1:13" ht="27.75" customHeight="1" x14ac:dyDescent="0.25">
      <c r="A534" s="651"/>
      <c r="B534" s="604"/>
      <c r="C534" s="605"/>
      <c r="D534" s="151" t="s">
        <v>41</v>
      </c>
      <c r="E534" s="254"/>
      <c r="F534" s="254"/>
      <c r="G534" s="254"/>
      <c r="H534" s="254"/>
      <c r="I534" s="254"/>
      <c r="J534" s="18"/>
      <c r="K534" s="18"/>
      <c r="L534" s="312"/>
      <c r="M534" s="314"/>
    </row>
    <row r="535" spans="1:13" ht="19.5" customHeight="1" x14ac:dyDescent="0.25">
      <c r="A535" s="651" t="s">
        <v>503</v>
      </c>
      <c r="B535" s="532" t="s">
        <v>213</v>
      </c>
      <c r="C535" s="820" t="s">
        <v>247</v>
      </c>
      <c r="D535" s="151" t="s">
        <v>0</v>
      </c>
      <c r="E535" s="254">
        <f>SUM(E536:E539)</f>
        <v>5</v>
      </c>
      <c r="F535" s="254">
        <f>SUM(F536:F539)</f>
        <v>5</v>
      </c>
      <c r="G535" s="254">
        <f>SUM(G536:G539)</f>
        <v>0</v>
      </c>
      <c r="H535" s="254">
        <f>SUM(H536:H539)</f>
        <v>5</v>
      </c>
      <c r="I535" s="254">
        <f>SUM(I536:I539)</f>
        <v>5</v>
      </c>
      <c r="J535" s="18"/>
      <c r="K535" s="18"/>
      <c r="L535" s="312"/>
      <c r="M535" s="314"/>
    </row>
    <row r="536" spans="1:13" ht="16.5" customHeight="1" x14ac:dyDescent="0.25">
      <c r="A536" s="651"/>
      <c r="B536" s="533"/>
      <c r="C536" s="821"/>
      <c r="D536" s="151" t="s">
        <v>39</v>
      </c>
      <c r="E536" s="254"/>
      <c r="F536" s="254"/>
      <c r="G536" s="254"/>
      <c r="H536" s="254"/>
      <c r="I536" s="254"/>
      <c r="J536" s="18"/>
      <c r="K536" s="18"/>
      <c r="L536" s="312"/>
      <c r="M536" s="314"/>
    </row>
    <row r="537" spans="1:13" ht="16.5" customHeight="1" x14ac:dyDescent="0.25">
      <c r="A537" s="651"/>
      <c r="B537" s="533"/>
      <c r="C537" s="821"/>
      <c r="D537" s="151" t="s">
        <v>40</v>
      </c>
      <c r="E537" s="254"/>
      <c r="F537" s="254"/>
      <c r="G537" s="254"/>
      <c r="H537" s="254"/>
      <c r="I537" s="254"/>
      <c r="J537" s="18"/>
      <c r="K537" s="18"/>
      <c r="L537" s="312"/>
      <c r="M537" s="314"/>
    </row>
    <row r="538" spans="1:13" ht="27.75" customHeight="1" x14ac:dyDescent="0.25">
      <c r="A538" s="651"/>
      <c r="B538" s="533"/>
      <c r="C538" s="821"/>
      <c r="D538" s="151" t="s">
        <v>43</v>
      </c>
      <c r="E538" s="254">
        <v>5</v>
      </c>
      <c r="F538" s="254">
        <v>5</v>
      </c>
      <c r="G538" s="254">
        <v>0</v>
      </c>
      <c r="H538" s="254">
        <v>5</v>
      </c>
      <c r="I538" s="254">
        <v>5</v>
      </c>
      <c r="J538" s="18"/>
      <c r="K538" s="18"/>
      <c r="L538" s="312"/>
      <c r="M538" s="314"/>
    </row>
    <row r="539" spans="1:13" ht="27.75" customHeight="1" x14ac:dyDescent="0.25">
      <c r="A539" s="651"/>
      <c r="B539" s="604"/>
      <c r="C539" s="822"/>
      <c r="D539" s="151" t="s">
        <v>41</v>
      </c>
      <c r="E539" s="254"/>
      <c r="F539" s="254"/>
      <c r="G539" s="254"/>
      <c r="H539" s="254"/>
      <c r="I539" s="254"/>
      <c r="J539" s="18"/>
      <c r="K539" s="172"/>
      <c r="L539" s="312"/>
      <c r="M539" s="314"/>
    </row>
    <row r="540" spans="1:13" ht="21" customHeight="1" x14ac:dyDescent="0.25">
      <c r="A540" s="651" t="s">
        <v>504</v>
      </c>
      <c r="B540" s="532" t="s">
        <v>214</v>
      </c>
      <c r="C540" s="132" t="s">
        <v>247</v>
      </c>
      <c r="D540" s="151" t="s">
        <v>0</v>
      </c>
      <c r="E540" s="254">
        <f>SUM(E541:E544)</f>
        <v>1</v>
      </c>
      <c r="F540" s="254">
        <f>SUM(F541:F544)</f>
        <v>1</v>
      </c>
      <c r="G540" s="254">
        <f>SUM(G541:G544)</f>
        <v>1</v>
      </c>
      <c r="H540" s="254">
        <f>SUM(H541:H544)</f>
        <v>1</v>
      </c>
      <c r="I540" s="254">
        <f>SUM(I541:I544)</f>
        <v>1</v>
      </c>
      <c r="J540" s="18"/>
      <c r="K540" s="172"/>
      <c r="L540" s="312"/>
      <c r="M540" s="314"/>
    </row>
    <row r="541" spans="1:13" ht="19.5" customHeight="1" x14ac:dyDescent="0.25">
      <c r="A541" s="651"/>
      <c r="B541" s="533"/>
      <c r="C541" s="132"/>
      <c r="D541" s="151" t="s">
        <v>39</v>
      </c>
      <c r="E541" s="254"/>
      <c r="F541" s="254"/>
      <c r="G541" s="254"/>
      <c r="H541" s="254"/>
      <c r="I541" s="254"/>
      <c r="J541" s="18"/>
      <c r="K541" s="277"/>
      <c r="L541" s="312"/>
      <c r="M541" s="314"/>
    </row>
    <row r="542" spans="1:13" ht="18" customHeight="1" x14ac:dyDescent="0.25">
      <c r="A542" s="651"/>
      <c r="B542" s="533"/>
      <c r="C542" s="132"/>
      <c r="D542" s="151" t="s">
        <v>40</v>
      </c>
      <c r="E542" s="254"/>
      <c r="F542" s="254"/>
      <c r="G542" s="254"/>
      <c r="H542" s="254"/>
      <c r="I542" s="254"/>
      <c r="J542" s="18"/>
      <c r="K542" s="277"/>
      <c r="L542" s="312"/>
      <c r="M542" s="314"/>
    </row>
    <row r="543" spans="1:13" ht="27.75" customHeight="1" x14ac:dyDescent="0.25">
      <c r="A543" s="651"/>
      <c r="B543" s="533"/>
      <c r="C543" s="132"/>
      <c r="D543" s="151" t="s">
        <v>43</v>
      </c>
      <c r="E543" s="254">
        <v>1</v>
      </c>
      <c r="F543" s="254">
        <v>1</v>
      </c>
      <c r="G543" s="254">
        <v>1</v>
      </c>
      <c r="H543" s="254">
        <v>1</v>
      </c>
      <c r="I543" s="254">
        <v>1</v>
      </c>
      <c r="J543" s="18"/>
      <c r="K543" s="823"/>
      <c r="L543" s="312"/>
      <c r="M543" s="314"/>
    </row>
    <row r="544" spans="1:13" ht="27.75" customHeight="1" x14ac:dyDescent="0.25">
      <c r="A544" s="651"/>
      <c r="B544" s="604"/>
      <c r="C544" s="132"/>
      <c r="D544" s="151" t="s">
        <v>41</v>
      </c>
      <c r="E544" s="254"/>
      <c r="F544" s="254"/>
      <c r="G544" s="254"/>
      <c r="H544" s="254"/>
      <c r="I544" s="254"/>
      <c r="J544" s="18"/>
      <c r="K544" s="823"/>
      <c r="L544" s="312"/>
      <c r="M544" s="314"/>
    </row>
    <row r="545" spans="1:13" ht="18" customHeight="1" x14ac:dyDescent="0.25">
      <c r="A545" s="651" t="s">
        <v>505</v>
      </c>
      <c r="B545" s="687" t="s">
        <v>215</v>
      </c>
      <c r="C545" s="614" t="s">
        <v>338</v>
      </c>
      <c r="D545" s="151" t="s">
        <v>0</v>
      </c>
      <c r="E545" s="254">
        <f>SUM(E546:E549)</f>
        <v>3</v>
      </c>
      <c r="F545" s="254">
        <f>SUM(F546:F549)</f>
        <v>3</v>
      </c>
      <c r="G545" s="254">
        <f>SUM(G546:G549)</f>
        <v>3</v>
      </c>
      <c r="H545" s="254">
        <f>SUM(H546:H549)</f>
        <v>3</v>
      </c>
      <c r="I545" s="254">
        <f>SUM(I546:I549)</f>
        <v>3</v>
      </c>
      <c r="J545" s="18"/>
      <c r="K545" s="277"/>
      <c r="L545" s="312"/>
      <c r="M545" s="314"/>
    </row>
    <row r="546" spans="1:13" ht="15.75" customHeight="1" x14ac:dyDescent="0.25">
      <c r="A546" s="651"/>
      <c r="B546" s="688"/>
      <c r="C546" s="615"/>
      <c r="D546" s="151" t="s">
        <v>39</v>
      </c>
      <c r="E546" s="254"/>
      <c r="F546" s="254"/>
      <c r="G546" s="254"/>
      <c r="H546" s="254"/>
      <c r="I546" s="254"/>
      <c r="J546" s="18"/>
      <c r="K546" s="277"/>
      <c r="L546" s="312"/>
      <c r="M546" s="314"/>
    </row>
    <row r="547" spans="1:13" ht="18" customHeight="1" x14ac:dyDescent="0.25">
      <c r="A547" s="651"/>
      <c r="B547" s="688"/>
      <c r="C547" s="615"/>
      <c r="D547" s="151" t="s">
        <v>40</v>
      </c>
      <c r="E547" s="254"/>
      <c r="F547" s="254"/>
      <c r="G547" s="254"/>
      <c r="H547" s="254"/>
      <c r="I547" s="254"/>
      <c r="J547" s="18"/>
      <c r="K547" s="277"/>
      <c r="L547" s="312"/>
      <c r="M547" s="314"/>
    </row>
    <row r="548" spans="1:13" ht="22.5" customHeight="1" x14ac:dyDescent="0.25">
      <c r="A548" s="651"/>
      <c r="B548" s="688"/>
      <c r="C548" s="615"/>
      <c r="D548" s="151" t="s">
        <v>43</v>
      </c>
      <c r="E548" s="254">
        <v>3</v>
      </c>
      <c r="F548" s="254">
        <v>3</v>
      </c>
      <c r="G548" s="254">
        <v>3</v>
      </c>
      <c r="H548" s="254">
        <v>3</v>
      </c>
      <c r="I548" s="254">
        <v>3</v>
      </c>
      <c r="J548" s="18"/>
      <c r="K548" s="277"/>
      <c r="L548" s="312"/>
      <c r="M548" s="314"/>
    </row>
    <row r="549" spans="1:13" ht="27.75" customHeight="1" x14ac:dyDescent="0.25">
      <c r="A549" s="651"/>
      <c r="B549" s="689"/>
      <c r="C549" s="605"/>
      <c r="D549" s="151" t="s">
        <v>41</v>
      </c>
      <c r="E549" s="254"/>
      <c r="F549" s="254"/>
      <c r="G549" s="254"/>
      <c r="H549" s="254"/>
      <c r="I549" s="254"/>
      <c r="J549" s="18"/>
      <c r="K549" s="277"/>
      <c r="L549" s="312"/>
      <c r="M549" s="314"/>
    </row>
    <row r="550" spans="1:13" ht="15.75" customHeight="1" x14ac:dyDescent="0.25">
      <c r="A550" s="651" t="s">
        <v>506</v>
      </c>
      <c r="B550" s="687" t="s">
        <v>216</v>
      </c>
      <c r="C550" s="132" t="s">
        <v>374</v>
      </c>
      <c r="D550" s="151" t="s">
        <v>0</v>
      </c>
      <c r="E550" s="254">
        <f>SUM(E551:E554)</f>
        <v>5</v>
      </c>
      <c r="F550" s="254">
        <f>SUM(F551:F554)</f>
        <v>5</v>
      </c>
      <c r="G550" s="254">
        <f>SUM(G551:G554)</f>
        <v>5</v>
      </c>
      <c r="H550" s="254">
        <f>SUM(H551:H554)</f>
        <v>5</v>
      </c>
      <c r="I550" s="254">
        <f>SUM(I551:I554)</f>
        <v>5</v>
      </c>
      <c r="J550" s="18"/>
      <c r="K550" s="277"/>
      <c r="L550" s="312"/>
      <c r="M550" s="314"/>
    </row>
    <row r="551" spans="1:13" ht="15.75" customHeight="1" x14ac:dyDescent="0.25">
      <c r="A551" s="651"/>
      <c r="B551" s="688"/>
      <c r="C551" s="132"/>
      <c r="D551" s="151" t="s">
        <v>39</v>
      </c>
      <c r="E551" s="254"/>
      <c r="F551" s="254"/>
      <c r="G551" s="254"/>
      <c r="H551" s="254"/>
      <c r="I551" s="254"/>
      <c r="J551" s="18"/>
      <c r="K551" s="277"/>
      <c r="L551" s="312"/>
      <c r="M551" s="314"/>
    </row>
    <row r="552" spans="1:13" ht="18" customHeight="1" x14ac:dyDescent="0.25">
      <c r="A552" s="651"/>
      <c r="B552" s="688"/>
      <c r="C552" s="132"/>
      <c r="D552" s="151" t="s">
        <v>40</v>
      </c>
      <c r="E552" s="254"/>
      <c r="F552" s="254"/>
      <c r="G552" s="254"/>
      <c r="H552" s="254"/>
      <c r="I552" s="254"/>
      <c r="J552" s="18"/>
      <c r="K552" s="277"/>
      <c r="L552" s="312"/>
      <c r="M552" s="314"/>
    </row>
    <row r="553" spans="1:13" ht="27.75" customHeight="1" x14ac:dyDescent="0.25">
      <c r="A553" s="651"/>
      <c r="B553" s="688"/>
      <c r="C553" s="132"/>
      <c r="D553" s="151" t="s">
        <v>43</v>
      </c>
      <c r="E553" s="254">
        <v>5</v>
      </c>
      <c r="F553" s="254">
        <v>5</v>
      </c>
      <c r="G553" s="254">
        <v>5</v>
      </c>
      <c r="H553" s="254">
        <v>5</v>
      </c>
      <c r="I553" s="254">
        <v>5</v>
      </c>
      <c r="J553" s="18"/>
      <c r="K553" s="277"/>
      <c r="L553" s="312"/>
      <c r="M553" s="314"/>
    </row>
    <row r="554" spans="1:13" ht="27.75" customHeight="1" x14ac:dyDescent="0.25">
      <c r="A554" s="651"/>
      <c r="B554" s="689"/>
      <c r="C554" s="132"/>
      <c r="D554" s="151" t="s">
        <v>41</v>
      </c>
      <c r="E554" s="254"/>
      <c r="F554" s="254"/>
      <c r="G554" s="254"/>
      <c r="H554" s="254"/>
      <c r="I554" s="254"/>
      <c r="J554" s="18"/>
      <c r="K554" s="277"/>
      <c r="L554" s="312"/>
      <c r="M554" s="314"/>
    </row>
    <row r="555" spans="1:13" ht="18" customHeight="1" x14ac:dyDescent="0.25">
      <c r="A555" s="651" t="s">
        <v>507</v>
      </c>
      <c r="B555" s="687" t="s">
        <v>217</v>
      </c>
      <c r="C555" s="614" t="s">
        <v>386</v>
      </c>
      <c r="D555" s="151" t="s">
        <v>0</v>
      </c>
      <c r="E555" s="254">
        <f>SUM(E556:E559)</f>
        <v>10</v>
      </c>
      <c r="F555" s="254">
        <f>SUM(F556:F559)</f>
        <v>10</v>
      </c>
      <c r="G555" s="254">
        <f>SUM(G556:G559)</f>
        <v>10</v>
      </c>
      <c r="H555" s="254">
        <f>SUM(H556:H559)</f>
        <v>10</v>
      </c>
      <c r="I555" s="254">
        <f>SUM(I556:I559)</f>
        <v>10</v>
      </c>
      <c r="J555" s="18"/>
      <c r="K555" s="18"/>
      <c r="L555" s="312"/>
      <c r="M555" s="314"/>
    </row>
    <row r="556" spans="1:13" ht="20.25" customHeight="1" x14ac:dyDescent="0.25">
      <c r="A556" s="651"/>
      <c r="B556" s="688"/>
      <c r="C556" s="605"/>
      <c r="D556" s="151" t="s">
        <v>39</v>
      </c>
      <c r="E556" s="254"/>
      <c r="F556" s="254"/>
      <c r="G556" s="254"/>
      <c r="H556" s="254"/>
      <c r="I556" s="254"/>
      <c r="J556" s="18"/>
      <c r="K556" s="18"/>
      <c r="L556" s="312"/>
      <c r="M556" s="314"/>
    </row>
    <row r="557" spans="1:13" ht="12.75" customHeight="1" x14ac:dyDescent="0.25">
      <c r="A557" s="651"/>
      <c r="B557" s="688"/>
      <c r="C557" s="132"/>
      <c r="D557" s="151" t="s">
        <v>40</v>
      </c>
      <c r="E557" s="254"/>
      <c r="F557" s="254"/>
      <c r="G557" s="254"/>
      <c r="H557" s="254"/>
      <c r="I557" s="254"/>
      <c r="J557" s="18"/>
      <c r="K557" s="18"/>
      <c r="L557" s="312"/>
      <c r="M557" s="314"/>
    </row>
    <row r="558" spans="1:13" ht="27.75" customHeight="1" x14ac:dyDescent="0.25">
      <c r="A558" s="651"/>
      <c r="B558" s="688"/>
      <c r="C558" s="132"/>
      <c r="D558" s="151" t="s">
        <v>43</v>
      </c>
      <c r="E558" s="254">
        <v>10</v>
      </c>
      <c r="F558" s="254">
        <v>10</v>
      </c>
      <c r="G558" s="254">
        <v>10</v>
      </c>
      <c r="H558" s="254">
        <v>10</v>
      </c>
      <c r="I558" s="254">
        <v>10</v>
      </c>
      <c r="J558" s="18"/>
      <c r="K558" s="18"/>
      <c r="L558" s="312"/>
      <c r="M558" s="314"/>
    </row>
    <row r="559" spans="1:13" ht="27.75" customHeight="1" x14ac:dyDescent="0.25">
      <c r="A559" s="651"/>
      <c r="B559" s="689"/>
      <c r="C559" s="132"/>
      <c r="D559" s="151" t="s">
        <v>41</v>
      </c>
      <c r="E559" s="254"/>
      <c r="F559" s="254"/>
      <c r="G559" s="254"/>
      <c r="H559" s="254"/>
      <c r="I559" s="254"/>
      <c r="J559" s="18"/>
      <c r="K559" s="18"/>
      <c r="L559" s="312"/>
      <c r="M559" s="314"/>
    </row>
    <row r="560" spans="1:13" ht="15.75" customHeight="1" x14ac:dyDescent="0.25">
      <c r="A560" s="651" t="s">
        <v>508</v>
      </c>
      <c r="B560" s="687" t="s">
        <v>218</v>
      </c>
      <c r="C560" s="132" t="s">
        <v>247</v>
      </c>
      <c r="D560" s="151" t="s">
        <v>0</v>
      </c>
      <c r="E560" s="254">
        <f>SUM(E561:E564)</f>
        <v>6</v>
      </c>
      <c r="F560" s="254">
        <f>SUM(F561:F564)</f>
        <v>6</v>
      </c>
      <c r="G560" s="254">
        <f>SUM(G561:G564)</f>
        <v>6</v>
      </c>
      <c r="H560" s="254">
        <f>SUM(H561:H564)</f>
        <v>6</v>
      </c>
      <c r="I560" s="254">
        <f>SUM(I561:I564)</f>
        <v>6</v>
      </c>
      <c r="J560" s="18"/>
      <c r="K560" s="18"/>
      <c r="L560" s="312"/>
      <c r="M560" s="314"/>
    </row>
    <row r="561" spans="1:13" ht="17.25" customHeight="1" x14ac:dyDescent="0.25">
      <c r="A561" s="651"/>
      <c r="B561" s="688"/>
      <c r="C561" s="132"/>
      <c r="D561" s="151" t="s">
        <v>39</v>
      </c>
      <c r="E561" s="254"/>
      <c r="F561" s="254"/>
      <c r="G561" s="254"/>
      <c r="H561" s="254"/>
      <c r="I561" s="254"/>
      <c r="J561" s="18"/>
      <c r="K561" s="18"/>
      <c r="L561" s="312"/>
      <c r="M561" s="314"/>
    </row>
    <row r="562" spans="1:13" ht="16.5" customHeight="1" x14ac:dyDescent="0.25">
      <c r="A562" s="651"/>
      <c r="B562" s="688"/>
      <c r="C562" s="132"/>
      <c r="D562" s="151" t="s">
        <v>40</v>
      </c>
      <c r="E562" s="254"/>
      <c r="F562" s="254"/>
      <c r="G562" s="254"/>
      <c r="H562" s="254"/>
      <c r="I562" s="254"/>
      <c r="J562" s="18"/>
      <c r="K562" s="18"/>
      <c r="L562" s="312"/>
      <c r="M562" s="314"/>
    </row>
    <row r="563" spans="1:13" ht="27.75" customHeight="1" x14ac:dyDescent="0.25">
      <c r="A563" s="651"/>
      <c r="B563" s="688"/>
      <c r="C563" s="132"/>
      <c r="D563" s="151" t="s">
        <v>43</v>
      </c>
      <c r="E563" s="254">
        <v>6</v>
      </c>
      <c r="F563" s="254">
        <v>6</v>
      </c>
      <c r="G563" s="254">
        <v>6</v>
      </c>
      <c r="H563" s="254">
        <v>6</v>
      </c>
      <c r="I563" s="254">
        <v>6</v>
      </c>
      <c r="J563" s="18"/>
      <c r="K563" s="18"/>
      <c r="L563" s="312"/>
      <c r="M563" s="314"/>
    </row>
    <row r="564" spans="1:13" ht="27.75" customHeight="1" x14ac:dyDescent="0.25">
      <c r="A564" s="651"/>
      <c r="B564" s="689"/>
      <c r="C564" s="132"/>
      <c r="D564" s="151" t="s">
        <v>41</v>
      </c>
      <c r="E564" s="254"/>
      <c r="F564" s="254"/>
      <c r="G564" s="254"/>
      <c r="H564" s="254"/>
      <c r="I564" s="254"/>
      <c r="J564" s="18"/>
      <c r="K564" s="18"/>
      <c r="L564" s="312"/>
      <c r="M564" s="314"/>
    </row>
    <row r="565" spans="1:13" ht="27.75" customHeight="1" x14ac:dyDescent="0.25">
      <c r="A565" s="651" t="s">
        <v>602</v>
      </c>
      <c r="B565" s="687" t="s">
        <v>605</v>
      </c>
      <c r="C565" s="485"/>
      <c r="D565" s="151" t="s">
        <v>0</v>
      </c>
      <c r="E565" s="254">
        <f>SUM(E566:E569)</f>
        <v>0</v>
      </c>
      <c r="F565" s="254">
        <f t="shared" ref="F565:I565" si="6">SUM(F566:F569)</f>
        <v>5</v>
      </c>
      <c r="G565" s="254">
        <f t="shared" si="6"/>
        <v>5</v>
      </c>
      <c r="H565" s="254">
        <f t="shared" si="6"/>
        <v>5</v>
      </c>
      <c r="I565" s="254">
        <f t="shared" si="6"/>
        <v>5</v>
      </c>
      <c r="J565" s="18"/>
      <c r="K565" s="18"/>
      <c r="L565" s="312"/>
      <c r="M565" s="314"/>
    </row>
    <row r="566" spans="1:13" ht="27.75" customHeight="1" x14ac:dyDescent="0.25">
      <c r="A566" s="651"/>
      <c r="B566" s="688"/>
      <c r="C566" s="485"/>
      <c r="D566" s="151" t="s">
        <v>39</v>
      </c>
      <c r="E566" s="254"/>
      <c r="F566" s="254"/>
      <c r="G566" s="254"/>
      <c r="H566" s="254"/>
      <c r="I566" s="254"/>
      <c r="J566" s="18"/>
      <c r="K566" s="18"/>
      <c r="L566" s="312"/>
      <c r="M566" s="314"/>
    </row>
    <row r="567" spans="1:13" ht="27.75" customHeight="1" x14ac:dyDescent="0.25">
      <c r="A567" s="651"/>
      <c r="B567" s="688"/>
      <c r="C567" s="485"/>
      <c r="D567" s="151" t="s">
        <v>40</v>
      </c>
      <c r="E567" s="254"/>
      <c r="F567" s="254"/>
      <c r="G567" s="254"/>
      <c r="H567" s="254"/>
      <c r="I567" s="254"/>
      <c r="J567" s="18"/>
      <c r="K567" s="18"/>
      <c r="L567" s="312"/>
      <c r="M567" s="314"/>
    </row>
    <row r="568" spans="1:13" ht="27.75" customHeight="1" x14ac:dyDescent="0.25">
      <c r="A568" s="651"/>
      <c r="B568" s="688"/>
      <c r="C568" s="485"/>
      <c r="D568" s="151" t="s">
        <v>43</v>
      </c>
      <c r="E568" s="254">
        <v>0</v>
      </c>
      <c r="F568" s="254">
        <v>5</v>
      </c>
      <c r="G568" s="254">
        <v>5</v>
      </c>
      <c r="H568" s="254">
        <v>5</v>
      </c>
      <c r="I568" s="254">
        <v>5</v>
      </c>
      <c r="J568" s="18"/>
      <c r="K568" s="18"/>
      <c r="L568" s="312"/>
      <c r="M568" s="314"/>
    </row>
    <row r="569" spans="1:13" ht="27.75" customHeight="1" x14ac:dyDescent="0.25">
      <c r="A569" s="651"/>
      <c r="B569" s="689"/>
      <c r="C569" s="485"/>
      <c r="D569" s="151" t="s">
        <v>41</v>
      </c>
      <c r="E569" s="254"/>
      <c r="F569" s="254"/>
      <c r="G569" s="254"/>
      <c r="H569" s="254"/>
      <c r="I569" s="254"/>
      <c r="J569" s="18"/>
      <c r="K569" s="18"/>
      <c r="L569" s="312"/>
      <c r="M569" s="314"/>
    </row>
    <row r="570" spans="1:13" ht="27.75" customHeight="1" x14ac:dyDescent="0.25">
      <c r="A570" s="651" t="s">
        <v>603</v>
      </c>
      <c r="B570" s="687" t="s">
        <v>604</v>
      </c>
      <c r="C570" s="485"/>
      <c r="D570" s="151" t="s">
        <v>0</v>
      </c>
      <c r="E570" s="254">
        <f>SUM(E571:E574)</f>
        <v>0</v>
      </c>
      <c r="F570" s="254">
        <f t="shared" ref="F570:I570" si="7">SUM(F571:F574)</f>
        <v>0</v>
      </c>
      <c r="G570" s="254">
        <f t="shared" si="7"/>
        <v>3</v>
      </c>
      <c r="H570" s="254">
        <f t="shared" si="7"/>
        <v>0</v>
      </c>
      <c r="I570" s="254">
        <f t="shared" si="7"/>
        <v>0</v>
      </c>
      <c r="J570" s="18"/>
      <c r="K570" s="18"/>
      <c r="L570" s="312"/>
      <c r="M570" s="314"/>
    </row>
    <row r="571" spans="1:13" ht="27.75" customHeight="1" x14ac:dyDescent="0.25">
      <c r="A571" s="651"/>
      <c r="B571" s="688"/>
      <c r="C571" s="485"/>
      <c r="D571" s="151" t="s">
        <v>39</v>
      </c>
      <c r="E571" s="254"/>
      <c r="F571" s="254"/>
      <c r="G571" s="254"/>
      <c r="H571" s="254"/>
      <c r="I571" s="254"/>
      <c r="J571" s="18"/>
      <c r="K571" s="18"/>
      <c r="L571" s="312"/>
      <c r="M571" s="314"/>
    </row>
    <row r="572" spans="1:13" ht="27.75" customHeight="1" x14ac:dyDescent="0.25">
      <c r="A572" s="651"/>
      <c r="B572" s="688"/>
      <c r="C572" s="485"/>
      <c r="D572" s="151" t="s">
        <v>40</v>
      </c>
      <c r="E572" s="254"/>
      <c r="F572" s="254"/>
      <c r="G572" s="254"/>
      <c r="H572" s="254"/>
      <c r="I572" s="254"/>
      <c r="J572" s="18"/>
      <c r="K572" s="18"/>
      <c r="L572" s="312"/>
      <c r="M572" s="314"/>
    </row>
    <row r="573" spans="1:13" ht="27.75" customHeight="1" x14ac:dyDescent="0.25">
      <c r="A573" s="651"/>
      <c r="B573" s="688"/>
      <c r="C573" s="485"/>
      <c r="D573" s="151" t="s">
        <v>43</v>
      </c>
      <c r="E573" s="254">
        <v>0</v>
      </c>
      <c r="F573" s="254">
        <v>0</v>
      </c>
      <c r="G573" s="254">
        <v>3</v>
      </c>
      <c r="H573" s="254">
        <v>0</v>
      </c>
      <c r="I573" s="254">
        <v>0</v>
      </c>
      <c r="J573" s="18"/>
      <c r="K573" s="18"/>
      <c r="L573" s="312"/>
      <c r="M573" s="314"/>
    </row>
    <row r="574" spans="1:13" ht="27.75" customHeight="1" x14ac:dyDescent="0.25">
      <c r="A574" s="651"/>
      <c r="B574" s="689"/>
      <c r="C574" s="485"/>
      <c r="D574" s="151" t="s">
        <v>41</v>
      </c>
      <c r="E574" s="254"/>
      <c r="F574" s="254"/>
      <c r="G574" s="254"/>
      <c r="H574" s="254"/>
      <c r="I574" s="254"/>
      <c r="J574" s="18"/>
      <c r="K574" s="18"/>
      <c r="L574" s="312"/>
      <c r="M574" s="314"/>
    </row>
    <row r="575" spans="1:13" ht="21" customHeight="1" x14ac:dyDescent="0.25">
      <c r="A575" s="651" t="s">
        <v>479</v>
      </c>
      <c r="B575" s="691" t="s">
        <v>481</v>
      </c>
      <c r="C575" s="520"/>
      <c r="D575" s="151" t="s">
        <v>0</v>
      </c>
      <c r="E575" s="270">
        <f>E578</f>
        <v>5</v>
      </c>
      <c r="F575" s="270">
        <f>F578</f>
        <v>5</v>
      </c>
      <c r="G575" s="270">
        <f>G578</f>
        <v>5</v>
      </c>
      <c r="H575" s="270">
        <f>H578</f>
        <v>5</v>
      </c>
      <c r="I575" s="270">
        <f>I578</f>
        <v>5</v>
      </c>
      <c r="J575" s="18"/>
      <c r="K575" s="18"/>
      <c r="L575" s="308"/>
      <c r="M575" s="172"/>
    </row>
    <row r="576" spans="1:13" ht="18.75" customHeight="1" x14ac:dyDescent="0.25">
      <c r="A576" s="651"/>
      <c r="B576" s="691"/>
      <c r="C576" s="520"/>
      <c r="D576" s="151" t="s">
        <v>39</v>
      </c>
      <c r="E576" s="15"/>
      <c r="F576" s="15"/>
      <c r="G576" s="148"/>
      <c r="H576" s="15"/>
      <c r="I576" s="15"/>
      <c r="J576" s="18"/>
      <c r="K576" s="18"/>
      <c r="L576" s="187"/>
      <c r="M576" s="293"/>
    </row>
    <row r="577" spans="1:13" ht="18" customHeight="1" x14ac:dyDescent="0.25">
      <c r="A577" s="651"/>
      <c r="B577" s="691"/>
      <c r="C577" s="520"/>
      <c r="D577" s="151" t="s">
        <v>40</v>
      </c>
      <c r="E577" s="15"/>
      <c r="F577" s="15"/>
      <c r="G577" s="103"/>
      <c r="H577" s="15"/>
      <c r="I577" s="15"/>
      <c r="J577" s="18"/>
      <c r="K577" s="18"/>
      <c r="L577" s="187"/>
      <c r="M577" s="172"/>
    </row>
    <row r="578" spans="1:13" ht="28.5" customHeight="1" x14ac:dyDescent="0.25">
      <c r="A578" s="651"/>
      <c r="B578" s="691"/>
      <c r="C578" s="520"/>
      <c r="D578" s="151" t="s">
        <v>43</v>
      </c>
      <c r="E578" s="263">
        <v>5</v>
      </c>
      <c r="F578" s="263">
        <v>5</v>
      </c>
      <c r="G578" s="263">
        <v>5</v>
      </c>
      <c r="H578" s="263">
        <v>5</v>
      </c>
      <c r="I578" s="263">
        <v>5</v>
      </c>
      <c r="J578" s="18"/>
      <c r="K578" s="18"/>
      <c r="L578" s="18"/>
      <c r="M578" s="18"/>
    </row>
    <row r="579" spans="1:13" ht="27.75" customHeight="1" x14ac:dyDescent="0.25">
      <c r="A579" s="651"/>
      <c r="B579" s="691"/>
      <c r="C579" s="520"/>
      <c r="D579" s="151" t="s">
        <v>41</v>
      </c>
      <c r="E579" s="15"/>
      <c r="F579" s="15"/>
      <c r="G579" s="154"/>
      <c r="H579" s="15"/>
      <c r="I579" s="15"/>
      <c r="J579" s="18"/>
      <c r="K579" s="18"/>
      <c r="L579" s="18"/>
      <c r="M579" s="18"/>
    </row>
    <row r="580" spans="1:13" ht="15.75" x14ac:dyDescent="0.25">
      <c r="A580" s="690" t="s">
        <v>510</v>
      </c>
      <c r="B580" s="653" t="s">
        <v>221</v>
      </c>
      <c r="C580" s="520" t="s">
        <v>334</v>
      </c>
      <c r="D580" s="151" t="s">
        <v>0</v>
      </c>
      <c r="E580" s="263">
        <f>E583</f>
        <v>5</v>
      </c>
      <c r="F580" s="263">
        <f>F583</f>
        <v>5</v>
      </c>
      <c r="G580" s="263">
        <f>G583</f>
        <v>5</v>
      </c>
      <c r="H580" s="263">
        <f>H583</f>
        <v>5</v>
      </c>
      <c r="I580" s="263">
        <f>I583</f>
        <v>5</v>
      </c>
      <c r="J580" s="18"/>
      <c r="K580" s="18"/>
      <c r="L580" s="18"/>
      <c r="M580" s="18"/>
    </row>
    <row r="581" spans="1:13" ht="18" customHeight="1" x14ac:dyDescent="0.25">
      <c r="A581" s="673"/>
      <c r="B581" s="653"/>
      <c r="C581" s="520"/>
      <c r="D581" s="151" t="s">
        <v>39</v>
      </c>
      <c r="E581" s="15"/>
      <c r="F581" s="15"/>
      <c r="G581" s="15"/>
      <c r="H581" s="15"/>
      <c r="I581" s="15"/>
      <c r="J581" s="18"/>
      <c r="K581" s="18"/>
      <c r="L581" s="18"/>
      <c r="M581" s="18"/>
    </row>
    <row r="582" spans="1:13" ht="18" customHeight="1" x14ac:dyDescent="0.25">
      <c r="A582" s="673"/>
      <c r="B582" s="653"/>
      <c r="C582" s="520"/>
      <c r="D582" s="151" t="s">
        <v>40</v>
      </c>
      <c r="E582" s="15"/>
      <c r="F582" s="15"/>
      <c r="G582" s="15"/>
      <c r="H582" s="15"/>
      <c r="I582" s="15"/>
      <c r="J582" s="18"/>
      <c r="K582" s="18"/>
      <c r="L582" s="18"/>
      <c r="M582" s="18"/>
    </row>
    <row r="583" spans="1:13" ht="31.5" customHeight="1" x14ac:dyDescent="0.25">
      <c r="A583" s="673"/>
      <c r="B583" s="653"/>
      <c r="C583" s="520"/>
      <c r="D583" s="151" t="s">
        <v>43</v>
      </c>
      <c r="E583" s="263">
        <v>5</v>
      </c>
      <c r="F583" s="263">
        <v>5</v>
      </c>
      <c r="G583" s="263">
        <v>5</v>
      </c>
      <c r="H583" s="263">
        <v>5</v>
      </c>
      <c r="I583" s="263">
        <v>5</v>
      </c>
      <c r="J583" s="18"/>
      <c r="K583" s="18"/>
      <c r="L583" s="18"/>
      <c r="M583" s="18"/>
    </row>
    <row r="584" spans="1:13" ht="27" customHeight="1" x14ac:dyDescent="0.25">
      <c r="A584" s="673"/>
      <c r="B584" s="653"/>
      <c r="C584" s="520"/>
      <c r="D584" s="151" t="s">
        <v>41</v>
      </c>
      <c r="E584" s="15"/>
      <c r="F584" s="15"/>
      <c r="G584" s="15"/>
      <c r="H584" s="15"/>
      <c r="I584" s="15"/>
      <c r="J584" s="18"/>
      <c r="K584" s="18"/>
      <c r="L584" s="18"/>
      <c r="M584" s="18"/>
    </row>
    <row r="585" spans="1:13" ht="15.75" x14ac:dyDescent="0.25">
      <c r="A585" s="673" t="s">
        <v>511</v>
      </c>
      <c r="B585" s="653" t="s">
        <v>222</v>
      </c>
      <c r="C585" s="520" t="s">
        <v>378</v>
      </c>
      <c r="D585" s="151" t="s">
        <v>0</v>
      </c>
      <c r="E585" s="15"/>
      <c r="F585" s="15"/>
      <c r="G585" s="15"/>
      <c r="H585" s="15"/>
      <c r="I585" s="15"/>
      <c r="J585" s="18"/>
      <c r="K585" s="18"/>
      <c r="L585" s="18"/>
      <c r="M585" s="18"/>
    </row>
    <row r="586" spans="1:13" ht="15.75" x14ac:dyDescent="0.25">
      <c r="A586" s="673"/>
      <c r="B586" s="653"/>
      <c r="C586" s="520"/>
      <c r="D586" s="151" t="s">
        <v>39</v>
      </c>
      <c r="E586" s="15"/>
      <c r="F586" s="15"/>
      <c r="G586" s="15"/>
      <c r="H586" s="15"/>
      <c r="I586" s="15"/>
      <c r="J586" s="18"/>
      <c r="K586" s="18"/>
      <c r="L586" s="18"/>
      <c r="M586" s="18"/>
    </row>
    <row r="587" spans="1:13" ht="15.75" x14ac:dyDescent="0.25">
      <c r="A587" s="673"/>
      <c r="B587" s="653"/>
      <c r="C587" s="520"/>
      <c r="D587" s="151" t="s">
        <v>40</v>
      </c>
      <c r="E587" s="15"/>
      <c r="F587" s="15"/>
      <c r="G587" s="15"/>
      <c r="H587" s="15"/>
      <c r="I587" s="15"/>
      <c r="J587" s="18"/>
      <c r="K587" s="18"/>
      <c r="L587" s="18"/>
      <c r="M587" s="18"/>
    </row>
    <row r="588" spans="1:13" ht="24.75" customHeight="1" x14ac:dyDescent="0.25">
      <c r="A588" s="673"/>
      <c r="B588" s="653"/>
      <c r="C588" s="520"/>
      <c r="D588" s="151" t="s">
        <v>43</v>
      </c>
      <c r="E588" s="15"/>
      <c r="F588" s="15"/>
      <c r="G588" s="15"/>
      <c r="H588" s="15"/>
      <c r="I588" s="15"/>
      <c r="J588" s="18"/>
      <c r="K588" s="18"/>
      <c r="L588" s="18"/>
      <c r="M588" s="18"/>
    </row>
    <row r="589" spans="1:13" ht="27" customHeight="1" x14ac:dyDescent="0.25">
      <c r="A589" s="673"/>
      <c r="B589" s="665"/>
      <c r="C589" s="520"/>
      <c r="D589" s="151" t="s">
        <v>41</v>
      </c>
      <c r="E589" s="15"/>
      <c r="F589" s="15"/>
      <c r="G589" s="15"/>
      <c r="H589" s="15"/>
      <c r="I589" s="15"/>
      <c r="J589" s="18"/>
      <c r="K589" s="18"/>
      <c r="L589" s="18"/>
      <c r="M589" s="18"/>
    </row>
    <row r="590" spans="1:13" ht="27.75" customHeight="1" x14ac:dyDescent="0.25">
      <c r="A590" s="617" t="s">
        <v>512</v>
      </c>
      <c r="B590" s="220" t="s">
        <v>482</v>
      </c>
      <c r="C590" s="610"/>
      <c r="D590" s="151" t="s">
        <v>0</v>
      </c>
      <c r="E590" s="15"/>
      <c r="F590" s="139"/>
      <c r="G590" s="15"/>
      <c r="H590" s="15"/>
      <c r="I590" s="15"/>
      <c r="J590" s="18"/>
      <c r="K590" s="18"/>
      <c r="L590" s="18"/>
      <c r="M590" s="18"/>
    </row>
    <row r="591" spans="1:13" ht="28.5" customHeight="1" x14ac:dyDescent="0.25">
      <c r="A591" s="617"/>
      <c r="B591" s="245" t="s">
        <v>224</v>
      </c>
      <c r="C591" s="610"/>
      <c r="D591" s="151" t="s">
        <v>39</v>
      </c>
      <c r="E591" s="15"/>
      <c r="F591" s="139"/>
      <c r="G591" s="15"/>
      <c r="H591" s="15"/>
      <c r="I591" s="15"/>
      <c r="J591" s="18"/>
      <c r="K591" s="18"/>
      <c r="L591" s="18"/>
      <c r="M591" s="18"/>
    </row>
    <row r="592" spans="1:13" ht="16.5" customHeight="1" x14ac:dyDescent="0.25">
      <c r="A592" s="617"/>
      <c r="B592" s="246"/>
      <c r="C592" s="610"/>
      <c r="D592" s="151" t="s">
        <v>40</v>
      </c>
      <c r="E592" s="15"/>
      <c r="F592" s="15"/>
      <c r="G592" s="15"/>
      <c r="H592" s="15"/>
      <c r="I592" s="15"/>
      <c r="J592" s="18"/>
      <c r="K592" s="18"/>
      <c r="L592" s="18"/>
      <c r="M592" s="18"/>
    </row>
    <row r="593" spans="1:13" ht="31.5" customHeight="1" x14ac:dyDescent="0.25">
      <c r="A593" s="617"/>
      <c r="B593" s="246"/>
      <c r="C593" s="610"/>
      <c r="D593" s="151" t="s">
        <v>43</v>
      </c>
      <c r="E593" s="15"/>
      <c r="F593" s="15"/>
      <c r="G593" s="15"/>
      <c r="H593" s="15"/>
      <c r="I593" s="15"/>
      <c r="J593" s="18"/>
      <c r="K593" s="18"/>
      <c r="L593" s="18"/>
      <c r="M593" s="18"/>
    </row>
    <row r="594" spans="1:13" ht="26.25" customHeight="1" x14ac:dyDescent="0.25">
      <c r="A594" s="617"/>
      <c r="B594" s="247"/>
      <c r="C594" s="610"/>
      <c r="D594" s="151" t="s">
        <v>41</v>
      </c>
      <c r="E594" s="15"/>
      <c r="F594" s="15"/>
      <c r="G594" s="15"/>
      <c r="H594" s="15"/>
      <c r="I594" s="15"/>
      <c r="J594" s="18"/>
      <c r="K594" s="226"/>
      <c r="L594" s="18"/>
      <c r="M594" s="18"/>
    </row>
    <row r="595" spans="1:13" ht="15.75" x14ac:dyDescent="0.25">
      <c r="A595" s="617" t="s">
        <v>513</v>
      </c>
      <c r="B595" s="665" t="s">
        <v>225</v>
      </c>
      <c r="C595" s="610" t="s">
        <v>341</v>
      </c>
      <c r="D595" s="151" t="s">
        <v>0</v>
      </c>
      <c r="E595" s="15"/>
      <c r="F595" s="139"/>
      <c r="G595" s="15"/>
      <c r="H595" s="15"/>
      <c r="I595" s="15"/>
      <c r="J595" s="18"/>
      <c r="K595" s="226"/>
      <c r="L595" s="18"/>
      <c r="M595" s="18"/>
    </row>
    <row r="596" spans="1:13" ht="15.75" x14ac:dyDescent="0.25">
      <c r="A596" s="617"/>
      <c r="B596" s="666"/>
      <c r="C596" s="610"/>
      <c r="D596" s="151" t="s">
        <v>39</v>
      </c>
      <c r="E596" s="15"/>
      <c r="F596" s="139"/>
      <c r="G596" s="15"/>
      <c r="H596" s="15"/>
      <c r="I596" s="15"/>
      <c r="J596" s="18"/>
      <c r="K596" s="18"/>
      <c r="L596" s="18"/>
      <c r="M596" s="18"/>
    </row>
    <row r="597" spans="1:13" ht="15.75" x14ac:dyDescent="0.25">
      <c r="A597" s="617"/>
      <c r="B597" s="666"/>
      <c r="C597" s="610"/>
      <c r="D597" s="151" t="s">
        <v>40</v>
      </c>
      <c r="E597" s="15"/>
      <c r="F597" s="15"/>
      <c r="G597" s="15"/>
      <c r="H597" s="15"/>
      <c r="I597" s="15"/>
      <c r="J597" s="18"/>
      <c r="K597" s="18"/>
      <c r="L597" s="18"/>
      <c r="M597" s="18"/>
    </row>
    <row r="598" spans="1:13" ht="30.75" customHeight="1" x14ac:dyDescent="0.25">
      <c r="A598" s="617"/>
      <c r="B598" s="666"/>
      <c r="C598" s="610"/>
      <c r="D598" s="151" t="s">
        <v>43</v>
      </c>
      <c r="E598" s="15"/>
      <c r="F598" s="15"/>
      <c r="G598" s="15"/>
      <c r="H598" s="15"/>
      <c r="I598" s="15"/>
      <c r="J598" s="18"/>
      <c r="K598" s="18"/>
      <c r="L598" s="18"/>
      <c r="M598" s="18"/>
    </row>
    <row r="599" spans="1:13" ht="29.25" customHeight="1" x14ac:dyDescent="0.25">
      <c r="A599" s="617"/>
      <c r="B599" s="667"/>
      <c r="C599" s="610"/>
      <c r="D599" s="151" t="s">
        <v>41</v>
      </c>
      <c r="E599" s="15"/>
      <c r="F599" s="15"/>
      <c r="G599" s="15"/>
      <c r="H599" s="15"/>
      <c r="I599" s="15"/>
      <c r="J599" s="18"/>
      <c r="K599" s="18"/>
      <c r="L599" s="18"/>
      <c r="M599" s="18"/>
    </row>
    <row r="600" spans="1:13" ht="22.5" customHeight="1" x14ac:dyDescent="0.25">
      <c r="A600" s="617" t="s">
        <v>514</v>
      </c>
      <c r="B600" s="665" t="s">
        <v>226</v>
      </c>
      <c r="C600" s="610" t="s">
        <v>247</v>
      </c>
      <c r="D600" s="151" t="s">
        <v>0</v>
      </c>
      <c r="E600" s="15"/>
      <c r="F600" s="139"/>
      <c r="G600" s="15"/>
      <c r="H600" s="15"/>
      <c r="I600" s="15"/>
      <c r="J600" s="18"/>
      <c r="K600" s="18"/>
      <c r="L600" s="18"/>
      <c r="M600" s="18"/>
    </row>
    <row r="601" spans="1:13" ht="20.25" customHeight="1" x14ac:dyDescent="0.25">
      <c r="A601" s="617"/>
      <c r="B601" s="666"/>
      <c r="C601" s="610"/>
      <c r="D601" s="151" t="s">
        <v>39</v>
      </c>
      <c r="E601" s="15"/>
      <c r="F601" s="139"/>
      <c r="G601" s="15"/>
      <c r="H601" s="15"/>
      <c r="I601" s="15"/>
      <c r="J601" s="18"/>
      <c r="K601" s="18"/>
      <c r="L601" s="18"/>
      <c r="M601" s="18"/>
    </row>
    <row r="602" spans="1:13" ht="16.5" customHeight="1" x14ac:dyDescent="0.25">
      <c r="A602" s="617"/>
      <c r="B602" s="666"/>
      <c r="C602" s="610"/>
      <c r="D602" s="151" t="s">
        <v>40</v>
      </c>
      <c r="E602" s="15"/>
      <c r="F602" s="15"/>
      <c r="G602" s="15"/>
      <c r="H602" s="15"/>
      <c r="I602" s="15"/>
      <c r="J602" s="18"/>
      <c r="K602" s="18"/>
      <c r="L602" s="18"/>
      <c r="M602" s="18"/>
    </row>
    <row r="603" spans="1:13" ht="28.5" customHeight="1" x14ac:dyDescent="0.25">
      <c r="A603" s="617"/>
      <c r="B603" s="666"/>
      <c r="C603" s="610"/>
      <c r="D603" s="151" t="s">
        <v>43</v>
      </c>
      <c r="E603" s="15"/>
      <c r="F603" s="15"/>
      <c r="G603" s="15"/>
      <c r="H603" s="15"/>
      <c r="I603" s="15"/>
      <c r="J603" s="18"/>
      <c r="K603" s="18"/>
      <c r="L603" s="18"/>
      <c r="M603" s="18"/>
    </row>
    <row r="604" spans="1:13" ht="28.5" customHeight="1" x14ac:dyDescent="0.25">
      <c r="A604" s="617"/>
      <c r="B604" s="667"/>
      <c r="C604" s="610"/>
      <c r="D604" s="151" t="s">
        <v>41</v>
      </c>
      <c r="E604" s="15"/>
      <c r="F604" s="15"/>
      <c r="G604" s="15"/>
      <c r="H604" s="15"/>
      <c r="I604" s="15"/>
      <c r="J604" s="18"/>
      <c r="K604" s="18"/>
      <c r="L604" s="18"/>
      <c r="M604" s="18"/>
    </row>
    <row r="605" spans="1:13" ht="17.25" customHeight="1" x14ac:dyDescent="0.25">
      <c r="A605" s="617" t="s">
        <v>515</v>
      </c>
      <c r="B605" s="679" t="s">
        <v>509</v>
      </c>
      <c r="C605" s="610"/>
      <c r="D605" s="151" t="s">
        <v>0</v>
      </c>
      <c r="E605" s="15"/>
      <c r="F605" s="139"/>
      <c r="G605" s="15"/>
      <c r="H605" s="15"/>
      <c r="I605" s="15"/>
      <c r="J605" s="18"/>
      <c r="K605" s="18"/>
      <c r="L605" s="18"/>
      <c r="M605" s="18"/>
    </row>
    <row r="606" spans="1:13" ht="17.25" customHeight="1" x14ac:dyDescent="0.25">
      <c r="A606" s="617"/>
      <c r="B606" s="680"/>
      <c r="C606" s="610"/>
      <c r="D606" s="151" t="s">
        <v>39</v>
      </c>
      <c r="E606" s="15"/>
      <c r="F606" s="139"/>
      <c r="G606" s="15"/>
      <c r="H606" s="15"/>
      <c r="I606" s="15"/>
      <c r="J606" s="18"/>
      <c r="K606" s="18"/>
      <c r="L606" s="18"/>
      <c r="M606" s="18"/>
    </row>
    <row r="607" spans="1:13" ht="20.25" customHeight="1" x14ac:dyDescent="0.25">
      <c r="A607" s="617"/>
      <c r="B607" s="680"/>
      <c r="C607" s="610"/>
      <c r="D607" s="151" t="s">
        <v>40</v>
      </c>
      <c r="E607" s="15"/>
      <c r="F607" s="15"/>
      <c r="G607" s="15"/>
      <c r="H607" s="15"/>
      <c r="I607" s="15"/>
      <c r="J607" s="18"/>
      <c r="K607" s="18"/>
      <c r="L607" s="18"/>
      <c r="M607" s="18"/>
    </row>
    <row r="608" spans="1:13" ht="30.75" customHeight="1" x14ac:dyDescent="0.25">
      <c r="A608" s="617"/>
      <c r="B608" s="680"/>
      <c r="C608" s="610"/>
      <c r="D608" s="151" t="s">
        <v>43</v>
      </c>
      <c r="E608" s="15"/>
      <c r="F608" s="15"/>
      <c r="G608" s="15"/>
      <c r="H608" s="15"/>
      <c r="I608" s="15"/>
      <c r="J608" s="18"/>
      <c r="K608" s="18"/>
      <c r="L608" s="18"/>
      <c r="M608" s="18"/>
    </row>
    <row r="609" spans="1:13" ht="30" customHeight="1" x14ac:dyDescent="0.25">
      <c r="A609" s="617"/>
      <c r="B609" s="681"/>
      <c r="C609" s="610"/>
      <c r="D609" s="153" t="s">
        <v>41</v>
      </c>
      <c r="E609" s="15"/>
      <c r="F609" s="15"/>
      <c r="G609" s="15"/>
      <c r="H609" s="15"/>
      <c r="I609" s="15"/>
      <c r="J609" s="18"/>
      <c r="K609" s="18"/>
      <c r="L609" s="18"/>
      <c r="M609" s="18"/>
    </row>
    <row r="610" spans="1:13" ht="18" customHeight="1" x14ac:dyDescent="0.25">
      <c r="A610" s="617" t="s">
        <v>516</v>
      </c>
      <c r="B610" s="665" t="s">
        <v>228</v>
      </c>
      <c r="C610" s="520" t="s">
        <v>375</v>
      </c>
      <c r="D610" s="151" t="s">
        <v>0</v>
      </c>
      <c r="E610" s="15"/>
      <c r="F610" s="15"/>
      <c r="G610" s="15"/>
      <c r="H610" s="15"/>
      <c r="I610" s="15"/>
      <c r="J610" s="18"/>
      <c r="K610" s="18"/>
      <c r="L610" s="18"/>
      <c r="M610" s="18"/>
    </row>
    <row r="611" spans="1:13" ht="16.5" customHeight="1" x14ac:dyDescent="0.25">
      <c r="A611" s="617"/>
      <c r="B611" s="666"/>
      <c r="C611" s="520"/>
      <c r="D611" s="151" t="s">
        <v>39</v>
      </c>
      <c r="E611" s="15"/>
      <c r="F611" s="15"/>
      <c r="G611" s="15"/>
      <c r="H611" s="15"/>
      <c r="I611" s="15"/>
      <c r="J611" s="18"/>
      <c r="K611" s="18"/>
      <c r="L611" s="18"/>
      <c r="M611" s="18"/>
    </row>
    <row r="612" spans="1:13" ht="15" customHeight="1" x14ac:dyDescent="0.25">
      <c r="A612" s="617"/>
      <c r="B612" s="666"/>
      <c r="C612" s="520"/>
      <c r="D612" s="151" t="s">
        <v>40</v>
      </c>
      <c r="E612" s="15"/>
      <c r="F612" s="15"/>
      <c r="G612" s="15"/>
      <c r="H612" s="15"/>
      <c r="I612" s="15"/>
      <c r="J612" s="18"/>
      <c r="K612" s="18"/>
      <c r="L612" s="18"/>
      <c r="M612" s="18"/>
    </row>
    <row r="613" spans="1:13" ht="26.25" customHeight="1" x14ac:dyDescent="0.25">
      <c r="A613" s="617"/>
      <c r="B613" s="666"/>
      <c r="C613" s="520"/>
      <c r="D613" s="151" t="s">
        <v>43</v>
      </c>
      <c r="E613" s="15"/>
      <c r="F613" s="15"/>
      <c r="G613" s="15"/>
      <c r="H613" s="15"/>
      <c r="I613" s="15"/>
      <c r="J613" s="18"/>
      <c r="K613" s="18"/>
      <c r="L613" s="18"/>
      <c r="M613" s="18"/>
    </row>
    <row r="614" spans="1:13" ht="30.75" customHeight="1" x14ac:dyDescent="0.25">
      <c r="A614" s="617"/>
      <c r="B614" s="667"/>
      <c r="C614" s="520"/>
      <c r="D614" s="151" t="s">
        <v>41</v>
      </c>
      <c r="E614" s="15"/>
      <c r="F614" s="15"/>
      <c r="G614" s="15"/>
      <c r="H614" s="15"/>
      <c r="I614" s="15"/>
      <c r="J614" s="315"/>
      <c r="K614" s="18"/>
      <c r="L614" s="18"/>
      <c r="M614" s="18"/>
    </row>
    <row r="615" spans="1:13" ht="23.25" customHeight="1" x14ac:dyDescent="0.25">
      <c r="A615" s="683" t="s">
        <v>517</v>
      </c>
      <c r="B615" s="684" t="s">
        <v>229</v>
      </c>
      <c r="C615" s="520"/>
      <c r="D615" s="151" t="s">
        <v>0</v>
      </c>
      <c r="E615" s="394">
        <f>E618</f>
        <v>77</v>
      </c>
      <c r="F615" s="394">
        <f>F618</f>
        <v>83</v>
      </c>
      <c r="G615" s="394">
        <f>G618</f>
        <v>83</v>
      </c>
      <c r="H615" s="394">
        <f>H618</f>
        <v>83</v>
      </c>
      <c r="I615" s="394">
        <f>I618</f>
        <v>83</v>
      </c>
      <c r="J615" s="315"/>
      <c r="K615" s="18"/>
      <c r="L615" s="18"/>
      <c r="M615" s="18"/>
    </row>
    <row r="616" spans="1:13" ht="16.5" customHeight="1" x14ac:dyDescent="0.25">
      <c r="A616" s="683"/>
      <c r="B616" s="685"/>
      <c r="C616" s="520"/>
      <c r="D616" s="151" t="s">
        <v>39</v>
      </c>
      <c r="E616" s="398"/>
      <c r="F616" s="398"/>
      <c r="G616" s="398"/>
      <c r="H616" s="398"/>
      <c r="I616" s="398"/>
      <c r="J616" s="315"/>
      <c r="K616" s="18"/>
      <c r="L616" s="18"/>
      <c r="M616" s="18"/>
    </row>
    <row r="617" spans="1:13" ht="18" customHeight="1" x14ac:dyDescent="0.25">
      <c r="A617" s="683"/>
      <c r="B617" s="685"/>
      <c r="C617" s="520"/>
      <c r="D617" s="151" t="s">
        <v>40</v>
      </c>
      <c r="E617" s="398"/>
      <c r="F617" s="398"/>
      <c r="G617" s="398"/>
      <c r="H617" s="398"/>
      <c r="I617" s="398"/>
      <c r="J617" s="18"/>
      <c r="K617" s="18"/>
      <c r="L617" s="18"/>
      <c r="M617" s="18"/>
    </row>
    <row r="618" spans="1:13" ht="27" customHeight="1" x14ac:dyDescent="0.25">
      <c r="A618" s="683"/>
      <c r="B618" s="685"/>
      <c r="C618" s="520"/>
      <c r="D618" s="151" t="s">
        <v>43</v>
      </c>
      <c r="E618" s="331">
        <f>E643+E688+E718</f>
        <v>77</v>
      </c>
      <c r="F618" s="331">
        <f>F643+F688+F718</f>
        <v>83</v>
      </c>
      <c r="G618" s="331">
        <f>G643+G688+G718</f>
        <v>83</v>
      </c>
      <c r="H618" s="331">
        <f>H643+H688+H718</f>
        <v>83</v>
      </c>
      <c r="I618" s="331">
        <f>I643+I688+I718</f>
        <v>83</v>
      </c>
      <c r="J618" s="18"/>
      <c r="K618" s="18"/>
      <c r="L618" s="18"/>
      <c r="M618" s="18"/>
    </row>
    <row r="619" spans="1:13" ht="33" customHeight="1" x14ac:dyDescent="0.25">
      <c r="A619" s="683"/>
      <c r="B619" s="686"/>
      <c r="C619" s="520"/>
      <c r="D619" s="151" t="s">
        <v>41</v>
      </c>
      <c r="E619" s="398"/>
      <c r="F619" s="398"/>
      <c r="G619" s="398"/>
      <c r="H619" s="398"/>
      <c r="I619" s="398"/>
      <c r="J619" s="18"/>
      <c r="K619" s="18"/>
      <c r="L619" s="18"/>
      <c r="M619" s="18"/>
    </row>
    <row r="620" spans="1:13" ht="21.75" customHeight="1" x14ac:dyDescent="0.25">
      <c r="A620" s="651" t="s">
        <v>518</v>
      </c>
      <c r="B620" s="665" t="s">
        <v>305</v>
      </c>
      <c r="C620" s="520" t="s">
        <v>347</v>
      </c>
      <c r="D620" s="151" t="s">
        <v>0</v>
      </c>
      <c r="E620" s="15"/>
      <c r="F620" s="15"/>
      <c r="G620" s="15"/>
      <c r="H620" s="15"/>
      <c r="I620" s="15"/>
      <c r="J620" s="18"/>
      <c r="K620" s="18"/>
      <c r="L620" s="18"/>
      <c r="M620" s="18"/>
    </row>
    <row r="621" spans="1:13" ht="20.25" customHeight="1" x14ac:dyDescent="0.25">
      <c r="A621" s="651"/>
      <c r="B621" s="666"/>
      <c r="C621" s="520"/>
      <c r="D621" s="151" t="s">
        <v>39</v>
      </c>
      <c r="E621" s="15"/>
      <c r="F621" s="15"/>
      <c r="G621" s="15"/>
      <c r="H621" s="15"/>
      <c r="I621" s="15"/>
      <c r="J621" s="18"/>
      <c r="K621" s="18"/>
      <c r="L621" s="18"/>
      <c r="M621" s="18"/>
    </row>
    <row r="622" spans="1:13" ht="21" customHeight="1" x14ac:dyDescent="0.25">
      <c r="A622" s="651"/>
      <c r="B622" s="666"/>
      <c r="C622" s="520"/>
      <c r="D622" s="151" t="s">
        <v>40</v>
      </c>
      <c r="E622" s="15"/>
      <c r="F622" s="15"/>
      <c r="G622" s="15"/>
      <c r="H622" s="15"/>
      <c r="I622" s="15"/>
      <c r="J622" s="18"/>
      <c r="K622" s="18"/>
      <c r="L622" s="18"/>
      <c r="M622" s="18"/>
    </row>
    <row r="623" spans="1:13" ht="30.75" customHeight="1" x14ac:dyDescent="0.25">
      <c r="A623" s="651"/>
      <c r="B623" s="666"/>
      <c r="C623" s="520"/>
      <c r="D623" s="151" t="s">
        <v>43</v>
      </c>
      <c r="E623" s="15"/>
      <c r="F623" s="15"/>
      <c r="G623" s="15"/>
      <c r="H623" s="15"/>
      <c r="I623" s="15"/>
      <c r="J623" s="18"/>
      <c r="K623" s="18"/>
      <c r="L623" s="18"/>
      <c r="M623" s="18"/>
    </row>
    <row r="624" spans="1:13" ht="30" customHeight="1" x14ac:dyDescent="0.25">
      <c r="A624" s="651"/>
      <c r="B624" s="667"/>
      <c r="C624" s="520"/>
      <c r="D624" s="151" t="s">
        <v>41</v>
      </c>
      <c r="E624" s="15"/>
      <c r="F624" s="15"/>
      <c r="G624" s="15"/>
      <c r="H624" s="15"/>
      <c r="I624" s="15"/>
      <c r="J624" s="18"/>
      <c r="K624" s="18"/>
      <c r="L624" s="92"/>
      <c r="M624" s="92"/>
    </row>
    <row r="625" spans="1:13" ht="21.75" customHeight="1" x14ac:dyDescent="0.3">
      <c r="A625" s="673" t="s">
        <v>519</v>
      </c>
      <c r="B625" s="665" t="s">
        <v>231</v>
      </c>
      <c r="C625" s="520" t="s">
        <v>348</v>
      </c>
      <c r="D625" s="151" t="s">
        <v>0</v>
      </c>
      <c r="E625" s="15"/>
      <c r="F625" s="15"/>
      <c r="G625" s="15"/>
      <c r="H625" s="15"/>
      <c r="I625" s="15"/>
      <c r="J625" s="18"/>
      <c r="K625" s="18"/>
      <c r="L625" s="824"/>
      <c r="M625" s="824"/>
    </row>
    <row r="626" spans="1:13" ht="15.75" customHeight="1" x14ac:dyDescent="0.25">
      <c r="A626" s="673"/>
      <c r="B626" s="666"/>
      <c r="C626" s="520"/>
      <c r="D626" s="151" t="s">
        <v>39</v>
      </c>
      <c r="E626" s="15"/>
      <c r="F626" s="15"/>
      <c r="G626" s="15"/>
      <c r="H626" s="15"/>
      <c r="I626" s="15"/>
      <c r="J626" s="18"/>
      <c r="K626" s="18"/>
      <c r="L626" s="187"/>
      <c r="M626" s="92"/>
    </row>
    <row r="627" spans="1:13" ht="18.75" customHeight="1" x14ac:dyDescent="0.25">
      <c r="A627" s="673"/>
      <c r="B627" s="666"/>
      <c r="C627" s="520"/>
      <c r="D627" s="151" t="s">
        <v>40</v>
      </c>
      <c r="E627" s="15"/>
      <c r="F627" s="15"/>
      <c r="G627" s="15"/>
      <c r="H627" s="15"/>
      <c r="I627" s="15"/>
      <c r="J627" s="18"/>
      <c r="K627" s="18"/>
      <c r="L627" s="187"/>
      <c r="M627" s="92"/>
    </row>
    <row r="628" spans="1:13" ht="32.25" customHeight="1" x14ac:dyDescent="0.25">
      <c r="A628" s="673"/>
      <c r="B628" s="666"/>
      <c r="C628" s="520"/>
      <c r="D628" s="151" t="s">
        <v>43</v>
      </c>
      <c r="E628" s="15"/>
      <c r="F628" s="15"/>
      <c r="G628" s="15"/>
      <c r="H628" s="15"/>
      <c r="I628" s="15"/>
      <c r="J628" s="18"/>
      <c r="K628" s="18"/>
      <c r="L628" s="187"/>
      <c r="M628" s="92"/>
    </row>
    <row r="629" spans="1:13" ht="25.5" customHeight="1" x14ac:dyDescent="0.25">
      <c r="A629" s="682"/>
      <c r="B629" s="667"/>
      <c r="C629" s="520"/>
      <c r="D629" s="151" t="s">
        <v>41</v>
      </c>
      <c r="E629" s="15"/>
      <c r="F629" s="15"/>
      <c r="G629" s="15"/>
      <c r="H629" s="15"/>
      <c r="I629" s="15"/>
      <c r="J629" s="18"/>
      <c r="K629" s="18"/>
      <c r="L629" s="187"/>
      <c r="M629" s="92"/>
    </row>
    <row r="630" spans="1:13" ht="34.5" customHeight="1" x14ac:dyDescent="0.25">
      <c r="A630" s="673" t="s">
        <v>520</v>
      </c>
      <c r="B630" s="244" t="s">
        <v>232</v>
      </c>
      <c r="C630" s="520" t="s">
        <v>349</v>
      </c>
      <c r="D630" s="151" t="s">
        <v>0</v>
      </c>
      <c r="E630" s="15"/>
      <c r="F630" s="15"/>
      <c r="G630" s="15"/>
      <c r="H630" s="15"/>
      <c r="I630" s="15"/>
      <c r="J630" s="18"/>
      <c r="K630" s="18"/>
      <c r="L630" s="187"/>
      <c r="M630" s="92"/>
    </row>
    <row r="631" spans="1:13" ht="30" customHeight="1" x14ac:dyDescent="0.25">
      <c r="A631" s="673"/>
      <c r="B631" s="246" t="s">
        <v>233</v>
      </c>
      <c r="C631" s="520"/>
      <c r="D631" s="151" t="s">
        <v>39</v>
      </c>
      <c r="E631" s="15"/>
      <c r="F631" s="15"/>
      <c r="G631" s="15"/>
      <c r="H631" s="15"/>
      <c r="I631" s="15"/>
      <c r="J631" s="18"/>
      <c r="K631" s="18"/>
      <c r="L631" s="187"/>
      <c r="M631" s="92"/>
    </row>
    <row r="632" spans="1:13" ht="32.25" customHeight="1" x14ac:dyDescent="0.25">
      <c r="A632" s="673"/>
      <c r="B632" s="246" t="s">
        <v>306</v>
      </c>
      <c r="C632" s="520"/>
      <c r="D632" s="151" t="s">
        <v>40</v>
      </c>
      <c r="E632" s="15"/>
      <c r="F632" s="15"/>
      <c r="G632" s="15"/>
      <c r="H632" s="15"/>
      <c r="I632" s="15"/>
      <c r="J632" s="18"/>
      <c r="K632" s="18"/>
      <c r="L632" s="18"/>
      <c r="M632" s="92"/>
    </row>
    <row r="633" spans="1:13" ht="29.25" customHeight="1" x14ac:dyDescent="0.25">
      <c r="A633" s="673"/>
      <c r="B633" s="246" t="s">
        <v>236</v>
      </c>
      <c r="C633" s="520"/>
      <c r="D633" s="151" t="s">
        <v>43</v>
      </c>
      <c r="E633" s="15"/>
      <c r="F633" s="15"/>
      <c r="G633" s="15"/>
      <c r="H633" s="15"/>
      <c r="I633" s="15"/>
      <c r="J633" s="18"/>
      <c r="K633" s="18"/>
      <c r="L633" s="187"/>
      <c r="M633" s="92"/>
    </row>
    <row r="634" spans="1:13" ht="27.75" customHeight="1" x14ac:dyDescent="0.25">
      <c r="A634" s="673"/>
      <c r="B634" s="247"/>
      <c r="C634" s="520"/>
      <c r="D634" s="151" t="s">
        <v>41</v>
      </c>
      <c r="E634" s="15"/>
      <c r="F634" s="15"/>
      <c r="G634" s="15"/>
      <c r="H634" s="15"/>
      <c r="I634" s="15"/>
      <c r="J634" s="18"/>
      <c r="K634" s="18"/>
      <c r="L634" s="92"/>
      <c r="M634" s="92"/>
    </row>
    <row r="635" spans="1:13" ht="15.75" x14ac:dyDescent="0.25">
      <c r="A635" s="673" t="s">
        <v>521</v>
      </c>
      <c r="B635" s="669" t="s">
        <v>237</v>
      </c>
      <c r="C635" s="520" t="s">
        <v>347</v>
      </c>
      <c r="D635" s="151" t="s">
        <v>0</v>
      </c>
      <c r="E635" s="15"/>
      <c r="F635" s="15"/>
      <c r="G635" s="15"/>
      <c r="H635" s="15"/>
      <c r="I635" s="15"/>
      <c r="J635" s="18"/>
      <c r="K635" s="18"/>
      <c r="L635" s="308"/>
      <c r="M635" s="658"/>
    </row>
    <row r="636" spans="1:13" ht="18.75" customHeight="1" x14ac:dyDescent="0.25">
      <c r="A636" s="673"/>
      <c r="B636" s="671"/>
      <c r="C636" s="520"/>
      <c r="D636" s="151" t="s">
        <v>39</v>
      </c>
      <c r="E636" s="15"/>
      <c r="F636" s="15"/>
      <c r="G636" s="15"/>
      <c r="H636" s="15"/>
      <c r="I636" s="15"/>
      <c r="J636" s="18"/>
      <c r="K636" s="18"/>
      <c r="L636" s="308"/>
      <c r="M636" s="658"/>
    </row>
    <row r="637" spans="1:13" ht="19.5" customHeight="1" x14ac:dyDescent="0.25">
      <c r="A637" s="673"/>
      <c r="B637" s="671"/>
      <c r="C637" s="520"/>
      <c r="D637" s="151" t="s">
        <v>40</v>
      </c>
      <c r="E637" s="15"/>
      <c r="F637" s="15"/>
      <c r="G637" s="15"/>
      <c r="H637" s="15"/>
      <c r="I637" s="15"/>
      <c r="J637" s="18"/>
      <c r="K637" s="18"/>
      <c r="L637" s="187"/>
      <c r="M637" s="658"/>
    </row>
    <row r="638" spans="1:13" ht="25.5" customHeight="1" x14ac:dyDescent="0.25">
      <c r="A638" s="673"/>
      <c r="B638" s="671"/>
      <c r="C638" s="520"/>
      <c r="D638" s="151" t="s">
        <v>43</v>
      </c>
      <c r="E638" s="15"/>
      <c r="F638" s="15"/>
      <c r="G638" s="15"/>
      <c r="H638" s="15"/>
      <c r="I638" s="15"/>
      <c r="J638" s="18"/>
      <c r="K638" s="18"/>
      <c r="L638" s="187"/>
      <c r="M638" s="816"/>
    </row>
    <row r="639" spans="1:13" ht="36.75" customHeight="1" x14ac:dyDescent="0.25">
      <c r="A639" s="673"/>
      <c r="B639" s="672"/>
      <c r="C639" s="520"/>
      <c r="D639" s="151" t="s">
        <v>41</v>
      </c>
      <c r="E639" s="15"/>
      <c r="F639" s="15"/>
      <c r="G639" s="15"/>
      <c r="H639" s="15"/>
      <c r="I639" s="15"/>
      <c r="J639" s="18"/>
      <c r="K639" s="18"/>
      <c r="L639" s="187"/>
      <c r="M639" s="816"/>
    </row>
    <row r="640" spans="1:13" ht="18.75" customHeight="1" x14ac:dyDescent="0.25">
      <c r="A640" s="617" t="s">
        <v>522</v>
      </c>
      <c r="B640" s="670" t="s">
        <v>307</v>
      </c>
      <c r="C640" s="520"/>
      <c r="D640" s="151" t="s">
        <v>0</v>
      </c>
      <c r="E640" s="394">
        <f>E660+E665+E680</f>
        <v>26</v>
      </c>
      <c r="F640" s="394">
        <f>F660+F665+F680</f>
        <v>32</v>
      </c>
      <c r="G640" s="394">
        <f>G660+G665+G680</f>
        <v>32</v>
      </c>
      <c r="H640" s="394">
        <f>H660+H665+H680</f>
        <v>32</v>
      </c>
      <c r="I640" s="394">
        <f>I660+I665+I680</f>
        <v>32</v>
      </c>
      <c r="J640" s="18"/>
      <c r="K640" s="18"/>
      <c r="L640" s="226"/>
      <c r="M640" s="309"/>
    </row>
    <row r="641" spans="1:13" ht="17.25" customHeight="1" x14ac:dyDescent="0.25">
      <c r="A641" s="617"/>
      <c r="B641" s="670"/>
      <c r="C641" s="520"/>
      <c r="D641" s="151" t="s">
        <v>39</v>
      </c>
      <c r="E641" s="398"/>
      <c r="F641" s="398"/>
      <c r="G641" s="398"/>
      <c r="H641" s="398"/>
      <c r="I641" s="398"/>
      <c r="J641" s="18"/>
      <c r="K641" s="18"/>
      <c r="L641" s="310"/>
      <c r="M641" s="309"/>
    </row>
    <row r="642" spans="1:13" ht="18" customHeight="1" x14ac:dyDescent="0.25">
      <c r="A642" s="617"/>
      <c r="B642" s="670"/>
      <c r="C642" s="520"/>
      <c r="D642" s="151" t="s">
        <v>40</v>
      </c>
      <c r="E642" s="398"/>
      <c r="F642" s="398"/>
      <c r="G642" s="398"/>
      <c r="H642" s="398"/>
      <c r="I642" s="398"/>
      <c r="J642" s="18"/>
      <c r="K642" s="18"/>
      <c r="L642" s="92"/>
      <c r="M642" s="145"/>
    </row>
    <row r="643" spans="1:13" ht="27.75" customHeight="1" x14ac:dyDescent="0.3">
      <c r="A643" s="617"/>
      <c r="B643" s="670"/>
      <c r="C643" s="520"/>
      <c r="D643" s="151" t="s">
        <v>43</v>
      </c>
      <c r="E643" s="331">
        <f>E663+E668+E683</f>
        <v>26</v>
      </c>
      <c r="F643" s="331">
        <f>F663+F668+F683</f>
        <v>32</v>
      </c>
      <c r="G643" s="331">
        <f>G663+G668+G683</f>
        <v>32</v>
      </c>
      <c r="H643" s="331">
        <f>H663+H668+H683</f>
        <v>32</v>
      </c>
      <c r="I643" s="331">
        <f>I663+I668+I683</f>
        <v>32</v>
      </c>
      <c r="J643" s="18"/>
      <c r="K643" s="18"/>
      <c r="L643" s="311"/>
      <c r="M643" s="145"/>
    </row>
    <row r="644" spans="1:13" ht="27" customHeight="1" x14ac:dyDescent="0.25">
      <c r="A644" s="617"/>
      <c r="B644" s="670"/>
      <c r="C644" s="520"/>
      <c r="D644" s="151" t="s">
        <v>41</v>
      </c>
      <c r="E644" s="398"/>
      <c r="F644" s="398"/>
      <c r="G644" s="398"/>
      <c r="H644" s="398"/>
      <c r="I644" s="398"/>
      <c r="J644" s="18"/>
      <c r="K644" s="18"/>
      <c r="L644" s="811"/>
      <c r="M644" s="309"/>
    </row>
    <row r="645" spans="1:13" ht="17.25" customHeight="1" x14ac:dyDescent="0.25">
      <c r="A645" s="651" t="s">
        <v>523</v>
      </c>
      <c r="B645" s="661" t="s">
        <v>278</v>
      </c>
      <c r="C645" s="520" t="s">
        <v>381</v>
      </c>
      <c r="D645" s="151" t="s">
        <v>0</v>
      </c>
      <c r="E645" s="398"/>
      <c r="F645" s="398"/>
      <c r="G645" s="398"/>
      <c r="H645" s="398"/>
      <c r="I645" s="398"/>
      <c r="J645" s="18"/>
      <c r="K645" s="18"/>
      <c r="L645" s="811"/>
      <c r="M645" s="309"/>
    </row>
    <row r="646" spans="1:13" ht="21" customHeight="1" x14ac:dyDescent="0.25">
      <c r="A646" s="651"/>
      <c r="B646" s="661"/>
      <c r="C646" s="520"/>
      <c r="D646" s="151" t="s">
        <v>39</v>
      </c>
      <c r="E646" s="398"/>
      <c r="F646" s="398"/>
      <c r="G646" s="398"/>
      <c r="H646" s="398"/>
      <c r="I646" s="398"/>
      <c r="J646" s="18"/>
      <c r="K646" s="18"/>
      <c r="L646" s="811"/>
      <c r="M646" s="309"/>
    </row>
    <row r="647" spans="1:13" ht="20.25" customHeight="1" x14ac:dyDescent="0.25">
      <c r="A647" s="651"/>
      <c r="B647" s="661"/>
      <c r="C647" s="520"/>
      <c r="D647" s="151" t="s">
        <v>40</v>
      </c>
      <c r="E647" s="398"/>
      <c r="F647" s="398"/>
      <c r="G647" s="398"/>
      <c r="H647" s="398"/>
      <c r="I647" s="398"/>
      <c r="J647" s="18"/>
      <c r="K647" s="18"/>
      <c r="L647" s="811"/>
      <c r="M647" s="816"/>
    </row>
    <row r="648" spans="1:13" ht="25.5" customHeight="1" x14ac:dyDescent="0.25">
      <c r="A648" s="651"/>
      <c r="B648" s="661"/>
      <c r="C648" s="520"/>
      <c r="D648" s="151" t="s">
        <v>43</v>
      </c>
      <c r="E648" s="398"/>
      <c r="F648" s="398"/>
      <c r="G648" s="398"/>
      <c r="H648" s="398"/>
      <c r="I648" s="398"/>
      <c r="J648" s="18"/>
      <c r="K648" s="18"/>
      <c r="L648" s="811"/>
      <c r="M648" s="816"/>
    </row>
    <row r="649" spans="1:13" ht="27.75" customHeight="1" x14ac:dyDescent="0.25">
      <c r="A649" s="651"/>
      <c r="B649" s="669"/>
      <c r="C649" s="520"/>
      <c r="D649" s="151" t="s">
        <v>41</v>
      </c>
      <c r="E649" s="398"/>
      <c r="F649" s="398"/>
      <c r="G649" s="398"/>
      <c r="H649" s="398"/>
      <c r="I649" s="398"/>
      <c r="J649" s="18"/>
      <c r="K649" s="18"/>
      <c r="L649" s="811"/>
      <c r="M649" s="309"/>
    </row>
    <row r="650" spans="1:13" ht="28.5" customHeight="1" x14ac:dyDescent="0.25">
      <c r="A650" s="651" t="s">
        <v>524</v>
      </c>
      <c r="B650" s="244" t="s">
        <v>239</v>
      </c>
      <c r="C650" s="610" t="s">
        <v>382</v>
      </c>
      <c r="D650" s="151" t="s">
        <v>0</v>
      </c>
      <c r="E650" s="398"/>
      <c r="F650" s="398"/>
      <c r="G650" s="398"/>
      <c r="H650" s="398"/>
      <c r="I650" s="398"/>
      <c r="J650" s="18"/>
      <c r="K650" s="18"/>
      <c r="L650" s="811"/>
      <c r="M650" s="812"/>
    </row>
    <row r="651" spans="1:13" ht="19.5" customHeight="1" x14ac:dyDescent="0.25">
      <c r="A651" s="651"/>
      <c r="B651" s="246" t="s">
        <v>240</v>
      </c>
      <c r="C651" s="610"/>
      <c r="D651" s="151" t="s">
        <v>39</v>
      </c>
      <c r="E651" s="398"/>
      <c r="F651" s="398"/>
      <c r="G651" s="398"/>
      <c r="H651" s="398"/>
      <c r="I651" s="398"/>
      <c r="J651" s="18"/>
      <c r="K651" s="18"/>
      <c r="L651" s="811"/>
      <c r="M651" s="812"/>
    </row>
    <row r="652" spans="1:13" ht="17.25" customHeight="1" x14ac:dyDescent="0.25">
      <c r="A652" s="651"/>
      <c r="B652" s="246" t="s">
        <v>241</v>
      </c>
      <c r="C652" s="610"/>
      <c r="D652" s="151" t="s">
        <v>40</v>
      </c>
      <c r="E652" s="398"/>
      <c r="F652" s="398"/>
      <c r="G652" s="398"/>
      <c r="H652" s="398"/>
      <c r="I652" s="398"/>
      <c r="J652" s="18"/>
      <c r="K652" s="18"/>
      <c r="L652" s="811"/>
      <c r="M652" s="172"/>
    </row>
    <row r="653" spans="1:13" ht="26.25" customHeight="1" x14ac:dyDescent="0.25">
      <c r="A653" s="651"/>
      <c r="B653" s="246"/>
      <c r="C653" s="610"/>
      <c r="D653" s="151" t="s">
        <v>43</v>
      </c>
      <c r="E653" s="398"/>
      <c r="F653" s="398"/>
      <c r="G653" s="171"/>
      <c r="H653" s="398"/>
      <c r="I653" s="398"/>
      <c r="J653" s="18"/>
      <c r="K653" s="18"/>
      <c r="L653" s="187"/>
      <c r="M653" s="812"/>
    </row>
    <row r="654" spans="1:13" ht="24" customHeight="1" x14ac:dyDescent="0.25">
      <c r="A654" s="651"/>
      <c r="B654" s="247"/>
      <c r="C654" s="610"/>
      <c r="D654" s="151" t="s">
        <v>41</v>
      </c>
      <c r="E654" s="398"/>
      <c r="F654" s="398"/>
      <c r="G654" s="399"/>
      <c r="H654" s="398"/>
      <c r="I654" s="398"/>
      <c r="J654" s="18"/>
      <c r="K654" s="18"/>
      <c r="L654" s="187"/>
      <c r="M654" s="812"/>
    </row>
    <row r="655" spans="1:13" ht="19.5" customHeight="1" x14ac:dyDescent="0.25">
      <c r="A655" s="651" t="s">
        <v>525</v>
      </c>
      <c r="B655" s="676" t="s">
        <v>243</v>
      </c>
      <c r="C655" s="520" t="s">
        <v>387</v>
      </c>
      <c r="D655" s="151" t="s">
        <v>0</v>
      </c>
      <c r="E655" s="398"/>
      <c r="F655" s="398"/>
      <c r="G655" s="399"/>
      <c r="H655" s="398"/>
      <c r="I655" s="398"/>
      <c r="J655" s="18"/>
      <c r="K655" s="18"/>
      <c r="L655" s="187"/>
      <c r="M655" s="812"/>
    </row>
    <row r="656" spans="1:13" ht="13.5" customHeight="1" x14ac:dyDescent="0.25">
      <c r="A656" s="651"/>
      <c r="B656" s="677"/>
      <c r="C656" s="520"/>
      <c r="D656" s="151" t="s">
        <v>39</v>
      </c>
      <c r="E656" s="398"/>
      <c r="F656" s="398"/>
      <c r="G656" s="399"/>
      <c r="H656" s="398"/>
      <c r="I656" s="398"/>
      <c r="J656" s="18"/>
      <c r="K656" s="18"/>
      <c r="L656" s="187"/>
      <c r="M656" s="172"/>
    </row>
    <row r="657" spans="1:13" ht="14.25" customHeight="1" x14ac:dyDescent="0.25">
      <c r="A657" s="651"/>
      <c r="B657" s="677"/>
      <c r="C657" s="520"/>
      <c r="D657" s="151" t="s">
        <v>40</v>
      </c>
      <c r="E657" s="398"/>
      <c r="F657" s="398"/>
      <c r="G657" s="399"/>
      <c r="H657" s="398"/>
      <c r="I657" s="398"/>
      <c r="J657" s="18"/>
      <c r="K657" s="18"/>
      <c r="L657" s="187"/>
      <c r="M657" s="172"/>
    </row>
    <row r="658" spans="1:13" ht="27.75" customHeight="1" x14ac:dyDescent="0.25">
      <c r="A658" s="651"/>
      <c r="B658" s="677"/>
      <c r="C658" s="520"/>
      <c r="D658" s="151" t="s">
        <v>43</v>
      </c>
      <c r="E658" s="398"/>
      <c r="F658" s="398"/>
      <c r="G658" s="399"/>
      <c r="H658" s="398"/>
      <c r="I658" s="398"/>
      <c r="J658" s="18"/>
      <c r="K658" s="18"/>
      <c r="L658" s="312"/>
      <c r="M658" s="312"/>
    </row>
    <row r="659" spans="1:13" ht="25.5" customHeight="1" x14ac:dyDescent="0.25">
      <c r="A659" s="651"/>
      <c r="B659" s="678"/>
      <c r="C659" s="520"/>
      <c r="D659" s="151" t="s">
        <v>41</v>
      </c>
      <c r="E659" s="398"/>
      <c r="F659" s="398"/>
      <c r="G659" s="171"/>
      <c r="H659" s="398"/>
      <c r="I659" s="398"/>
      <c r="J659" s="18"/>
      <c r="K659" s="18"/>
      <c r="L659" s="313"/>
      <c r="M659" s="313"/>
    </row>
    <row r="660" spans="1:13" ht="16.5" customHeight="1" x14ac:dyDescent="0.25">
      <c r="A660" s="651" t="s">
        <v>526</v>
      </c>
      <c r="B660" s="674" t="s">
        <v>246</v>
      </c>
      <c r="C660" s="610" t="s">
        <v>247</v>
      </c>
      <c r="D660" s="151" t="s">
        <v>0</v>
      </c>
      <c r="E660" s="331">
        <f>E663</f>
        <v>0</v>
      </c>
      <c r="F660" s="331">
        <f>F663</f>
        <v>6</v>
      </c>
      <c r="G660" s="331">
        <f>G663</f>
        <v>6</v>
      </c>
      <c r="H660" s="331">
        <f>H663</f>
        <v>6</v>
      </c>
      <c r="I660" s="331">
        <f>I663</f>
        <v>6</v>
      </c>
      <c r="J660" s="18"/>
      <c r="K660" s="18"/>
      <c r="L660" s="312"/>
      <c r="M660" s="314"/>
    </row>
    <row r="661" spans="1:13" ht="21" customHeight="1" x14ac:dyDescent="0.25">
      <c r="A661" s="651"/>
      <c r="B661" s="675"/>
      <c r="C661" s="610"/>
      <c r="D661" s="151" t="s">
        <v>39</v>
      </c>
      <c r="E661" s="398"/>
      <c r="F661" s="398"/>
      <c r="G661" s="399"/>
      <c r="H661" s="398"/>
      <c r="I661" s="398"/>
      <c r="J661" s="18"/>
      <c r="K661" s="18"/>
      <c r="L661" s="308"/>
      <c r="M661" s="172"/>
    </row>
    <row r="662" spans="1:13" ht="15.75" customHeight="1" x14ac:dyDescent="0.25">
      <c r="A662" s="651"/>
      <c r="B662" s="675"/>
      <c r="C662" s="610"/>
      <c r="D662" s="151" t="s">
        <v>40</v>
      </c>
      <c r="E662" s="398"/>
      <c r="F662" s="398"/>
      <c r="G662" s="399"/>
      <c r="H662" s="398"/>
      <c r="I662" s="398"/>
      <c r="J662" s="18"/>
      <c r="K662" s="18"/>
      <c r="L662" s="187"/>
      <c r="M662" s="293"/>
    </row>
    <row r="663" spans="1:13" ht="26.25" customHeight="1" x14ac:dyDescent="0.25">
      <c r="A663" s="651"/>
      <c r="B663" s="248"/>
      <c r="C663" s="610"/>
      <c r="D663" s="151" t="s">
        <v>43</v>
      </c>
      <c r="E663" s="331">
        <f>'Форма 5'!H214</f>
        <v>0</v>
      </c>
      <c r="F663" s="331">
        <f>'Форма 5'!I214</f>
        <v>6</v>
      </c>
      <c r="G663" s="331">
        <f>'Форма 5'!J214</f>
        <v>6</v>
      </c>
      <c r="H663" s="331">
        <f>'Форма 5'!K214</f>
        <v>6</v>
      </c>
      <c r="I663" s="331">
        <f>'Форма 5'!L214</f>
        <v>6</v>
      </c>
      <c r="J663" s="18"/>
      <c r="K663" s="18"/>
      <c r="L663" s="187"/>
      <c r="M663" s="172"/>
    </row>
    <row r="664" spans="1:13" ht="24" customHeight="1" x14ac:dyDescent="0.25">
      <c r="A664" s="651"/>
      <c r="B664" s="249"/>
      <c r="C664" s="610"/>
      <c r="D664" s="151" t="s">
        <v>41</v>
      </c>
      <c r="E664" s="331"/>
      <c r="F664" s="331"/>
      <c r="G664" s="396"/>
      <c r="H664" s="331"/>
      <c r="I664" s="331"/>
      <c r="J664" s="18"/>
      <c r="K664" s="18"/>
      <c r="L664" s="18"/>
      <c r="M664" s="18"/>
    </row>
    <row r="665" spans="1:13" ht="18.75" customHeight="1" x14ac:dyDescent="0.25">
      <c r="A665" s="651" t="s">
        <v>527</v>
      </c>
      <c r="B665" s="669" t="s">
        <v>248</v>
      </c>
      <c r="C665" s="610" t="s">
        <v>249</v>
      </c>
      <c r="D665" s="151" t="s">
        <v>0</v>
      </c>
      <c r="E665" s="331">
        <f>E668</f>
        <v>6</v>
      </c>
      <c r="F665" s="331">
        <f>F668</f>
        <v>6</v>
      </c>
      <c r="G665" s="331">
        <f>G668</f>
        <v>6</v>
      </c>
      <c r="H665" s="331">
        <f>H668</f>
        <v>6</v>
      </c>
      <c r="I665" s="331">
        <f>I668</f>
        <v>6</v>
      </c>
      <c r="J665" s="18"/>
      <c r="K665" s="18"/>
      <c r="L665" s="18"/>
      <c r="M665" s="18"/>
    </row>
    <row r="666" spans="1:13" ht="15" customHeight="1" x14ac:dyDescent="0.25">
      <c r="A666" s="651"/>
      <c r="B666" s="671"/>
      <c r="C666" s="610"/>
      <c r="D666" s="151" t="s">
        <v>39</v>
      </c>
      <c r="E666" s="331"/>
      <c r="F666" s="331"/>
      <c r="G666" s="395"/>
      <c r="H666" s="331"/>
      <c r="I666" s="331"/>
      <c r="J666" s="18"/>
      <c r="K666" s="18"/>
      <c r="L666" s="18"/>
      <c r="M666" s="18"/>
    </row>
    <row r="667" spans="1:13" ht="13.5" customHeight="1" x14ac:dyDescent="0.25">
      <c r="A667" s="651"/>
      <c r="B667" s="671"/>
      <c r="C667" s="610"/>
      <c r="D667" s="151" t="s">
        <v>40</v>
      </c>
      <c r="E667" s="331"/>
      <c r="F667" s="331"/>
      <c r="G667" s="395"/>
      <c r="H667" s="331"/>
      <c r="I667" s="331"/>
      <c r="J667" s="18"/>
      <c r="K667" s="18"/>
      <c r="L667" s="18"/>
      <c r="M667" s="18"/>
    </row>
    <row r="668" spans="1:13" ht="25.5" customHeight="1" x14ac:dyDescent="0.25">
      <c r="A668" s="651"/>
      <c r="B668" s="671"/>
      <c r="C668" s="610"/>
      <c r="D668" s="151" t="s">
        <v>43</v>
      </c>
      <c r="E668" s="331">
        <f>'Форма 5'!H217</f>
        <v>6</v>
      </c>
      <c r="F668" s="331">
        <f>'Форма 5'!I217</f>
        <v>6</v>
      </c>
      <c r="G668" s="331">
        <f>'Форма 5'!J217</f>
        <v>6</v>
      </c>
      <c r="H668" s="331">
        <f>'Форма 5'!K217</f>
        <v>6</v>
      </c>
      <c r="I668" s="331">
        <f>'Форма 5'!L217</f>
        <v>6</v>
      </c>
      <c r="J668" s="18"/>
      <c r="K668" s="18"/>
      <c r="L668" s="18"/>
      <c r="M668" s="18"/>
    </row>
    <row r="669" spans="1:13" ht="26.25" customHeight="1" x14ac:dyDescent="0.25">
      <c r="A669" s="651"/>
      <c r="B669" s="672"/>
      <c r="C669" s="610"/>
      <c r="D669" s="151" t="s">
        <v>41</v>
      </c>
      <c r="E669" s="331"/>
      <c r="F669" s="331"/>
      <c r="G669" s="396"/>
      <c r="H669" s="331"/>
      <c r="I669" s="331"/>
      <c r="J669" s="18"/>
      <c r="K669" s="18"/>
      <c r="L669" s="18"/>
      <c r="M669" s="18"/>
    </row>
    <row r="670" spans="1:13" ht="49.5" customHeight="1" x14ac:dyDescent="0.25">
      <c r="A670" s="651" t="s">
        <v>528</v>
      </c>
      <c r="B670" s="141" t="s">
        <v>250</v>
      </c>
      <c r="C670" s="610" t="s">
        <v>388</v>
      </c>
      <c r="D670" s="151" t="s">
        <v>0</v>
      </c>
      <c r="E670" s="331"/>
      <c r="F670" s="331"/>
      <c r="G670" s="395"/>
      <c r="H670" s="331"/>
      <c r="I670" s="331"/>
      <c r="J670" s="18"/>
      <c r="K670" s="18"/>
      <c r="L670" s="18"/>
      <c r="M670" s="18"/>
    </row>
    <row r="671" spans="1:13" ht="17.25" customHeight="1" x14ac:dyDescent="0.25">
      <c r="A671" s="651"/>
      <c r="B671" s="164" t="s">
        <v>251</v>
      </c>
      <c r="C671" s="610"/>
      <c r="D671" s="151" t="s">
        <v>39</v>
      </c>
      <c r="E671" s="254" t="s">
        <v>175</v>
      </c>
      <c r="F671" s="254"/>
      <c r="G671" s="258"/>
      <c r="H671" s="254"/>
      <c r="I671" s="254"/>
      <c r="J671" s="18"/>
      <c r="K671" s="18"/>
      <c r="L671" s="18"/>
      <c r="M671" s="18"/>
    </row>
    <row r="672" spans="1:13" ht="18" customHeight="1" x14ac:dyDescent="0.25">
      <c r="A672" s="651"/>
      <c r="B672" s="164" t="s">
        <v>252</v>
      </c>
      <c r="C672" s="610"/>
      <c r="D672" s="151" t="s">
        <v>40</v>
      </c>
      <c r="E672" s="254"/>
      <c r="F672" s="254"/>
      <c r="G672" s="259"/>
      <c r="H672" s="254"/>
      <c r="I672" s="254"/>
      <c r="J672" s="18"/>
      <c r="K672" s="18"/>
      <c r="L672" s="18"/>
      <c r="M672" s="18"/>
    </row>
    <row r="673" spans="1:13" ht="30" customHeight="1" x14ac:dyDescent="0.25">
      <c r="A673" s="651"/>
      <c r="B673" s="164" t="s">
        <v>253</v>
      </c>
      <c r="C673" s="610"/>
      <c r="D673" s="151" t="s">
        <v>43</v>
      </c>
      <c r="E673" s="254"/>
      <c r="F673" s="254"/>
      <c r="G673" s="259"/>
      <c r="H673" s="254"/>
      <c r="I673" s="254"/>
      <c r="J673" s="18"/>
      <c r="K673" s="18"/>
      <c r="L673" s="18"/>
      <c r="M673" s="18"/>
    </row>
    <row r="674" spans="1:13" ht="26.25" customHeight="1" x14ac:dyDescent="0.25">
      <c r="A674" s="651"/>
      <c r="B674" s="165" t="s">
        <v>254</v>
      </c>
      <c r="C674" s="610"/>
      <c r="D674" s="151" t="s">
        <v>41</v>
      </c>
      <c r="E674" s="254"/>
      <c r="F674" s="254"/>
      <c r="G674" s="260"/>
      <c r="H674" s="254"/>
      <c r="I674" s="254"/>
      <c r="J674" s="18"/>
      <c r="K674" s="18"/>
      <c r="L674" s="18"/>
      <c r="M674" s="18"/>
    </row>
    <row r="675" spans="1:13" ht="21" customHeight="1" x14ac:dyDescent="0.25">
      <c r="A675" s="651" t="s">
        <v>529</v>
      </c>
      <c r="B675" s="661" t="s">
        <v>310</v>
      </c>
      <c r="C675" s="520" t="s">
        <v>259</v>
      </c>
      <c r="D675" s="151" t="s">
        <v>0</v>
      </c>
      <c r="E675" s="254"/>
      <c r="F675" s="254"/>
      <c r="G675" s="258"/>
      <c r="H675" s="254"/>
      <c r="I675" s="254"/>
      <c r="J675" s="18"/>
      <c r="K675" s="18"/>
      <c r="L675" s="18"/>
      <c r="M675" s="18"/>
    </row>
    <row r="676" spans="1:13" ht="21.75" customHeight="1" x14ac:dyDescent="0.25">
      <c r="A676" s="651"/>
      <c r="B676" s="661"/>
      <c r="C676" s="520"/>
      <c r="D676" s="151" t="s">
        <v>39</v>
      </c>
      <c r="E676" s="254"/>
      <c r="F676" s="254"/>
      <c r="G676" s="258"/>
      <c r="H676" s="254"/>
      <c r="I676" s="254"/>
      <c r="J676" s="18"/>
      <c r="K676" s="18"/>
      <c r="L676" s="18"/>
      <c r="M676" s="18"/>
    </row>
    <row r="677" spans="1:13" ht="19.5" customHeight="1" x14ac:dyDescent="0.25">
      <c r="A677" s="651"/>
      <c r="B677" s="661"/>
      <c r="C677" s="520"/>
      <c r="D677" s="151" t="s">
        <v>40</v>
      </c>
      <c r="E677" s="254"/>
      <c r="F677" s="254"/>
      <c r="G677" s="259"/>
      <c r="H677" s="254"/>
      <c r="I677" s="254"/>
      <c r="J677" s="18"/>
      <c r="K677" s="18"/>
      <c r="L677" s="18"/>
      <c r="M677" s="18"/>
    </row>
    <row r="678" spans="1:13" ht="18.75" customHeight="1" x14ac:dyDescent="0.25">
      <c r="A678" s="651"/>
      <c r="B678" s="661"/>
      <c r="C678" s="520"/>
      <c r="D678" s="151" t="s">
        <v>43</v>
      </c>
      <c r="E678" s="254"/>
      <c r="F678" s="254"/>
      <c r="G678" s="259"/>
      <c r="H678" s="254"/>
      <c r="I678" s="254"/>
      <c r="J678" s="18"/>
      <c r="K678" s="18"/>
      <c r="L678" s="18"/>
      <c r="M678" s="18"/>
    </row>
    <row r="679" spans="1:13" ht="30" customHeight="1" x14ac:dyDescent="0.25">
      <c r="A679" s="651"/>
      <c r="B679" s="661"/>
      <c r="C679" s="520"/>
      <c r="D679" s="151" t="s">
        <v>41</v>
      </c>
      <c r="E679" s="254"/>
      <c r="F679" s="254"/>
      <c r="G679" s="260"/>
      <c r="H679" s="254"/>
      <c r="I679" s="254"/>
      <c r="J679" s="18"/>
      <c r="K679" s="18"/>
      <c r="L679" s="18"/>
      <c r="M679" s="18"/>
    </row>
    <row r="680" spans="1:13" ht="16.5" customHeight="1" x14ac:dyDescent="0.25">
      <c r="A680" s="651" t="s">
        <v>530</v>
      </c>
      <c r="B680" s="659" t="s">
        <v>260</v>
      </c>
      <c r="C680" s="520" t="s">
        <v>259</v>
      </c>
      <c r="D680" s="151" t="s">
        <v>0</v>
      </c>
      <c r="E680" s="331">
        <f>E683</f>
        <v>20</v>
      </c>
      <c r="F680" s="331">
        <f>F683</f>
        <v>20</v>
      </c>
      <c r="G680" s="331">
        <f>G683</f>
        <v>20</v>
      </c>
      <c r="H680" s="331">
        <f>H683</f>
        <v>20</v>
      </c>
      <c r="I680" s="331">
        <f>I683</f>
        <v>20</v>
      </c>
      <c r="J680" s="18"/>
      <c r="K680" s="18"/>
      <c r="L680" s="18"/>
      <c r="M680" s="18"/>
    </row>
    <row r="681" spans="1:13" ht="18" customHeight="1" x14ac:dyDescent="0.25">
      <c r="A681" s="651"/>
      <c r="B681" s="659"/>
      <c r="C681" s="520"/>
      <c r="D681" s="151" t="s">
        <v>39</v>
      </c>
      <c r="E681" s="331"/>
      <c r="F681" s="331"/>
      <c r="G681" s="395"/>
      <c r="H681" s="331"/>
      <c r="I681" s="331"/>
      <c r="J681" s="18"/>
      <c r="K681" s="18"/>
      <c r="L681" s="18"/>
      <c r="M681" s="18"/>
    </row>
    <row r="682" spans="1:13" ht="15.75" customHeight="1" x14ac:dyDescent="0.25">
      <c r="A682" s="651"/>
      <c r="B682" s="659"/>
      <c r="C682" s="520"/>
      <c r="D682" s="151" t="s">
        <v>40</v>
      </c>
      <c r="E682" s="331"/>
      <c r="F682" s="331"/>
      <c r="G682" s="395"/>
      <c r="H682" s="331"/>
      <c r="I682" s="331"/>
      <c r="J682" s="18"/>
      <c r="K682" s="18"/>
      <c r="L682" s="18"/>
      <c r="M682" s="18"/>
    </row>
    <row r="683" spans="1:13" ht="27" customHeight="1" x14ac:dyDescent="0.25">
      <c r="A683" s="651"/>
      <c r="B683" s="659"/>
      <c r="C683" s="520"/>
      <c r="D683" s="151" t="s">
        <v>43</v>
      </c>
      <c r="E683" s="331">
        <f>'Форма 5'!H226</f>
        <v>20</v>
      </c>
      <c r="F683" s="331">
        <f>'Форма 5'!I226</f>
        <v>20</v>
      </c>
      <c r="G683" s="331">
        <f>'Форма 5'!J226</f>
        <v>20</v>
      </c>
      <c r="H683" s="331">
        <f>'Форма 5'!K226</f>
        <v>20</v>
      </c>
      <c r="I683" s="331">
        <f>'Форма 5'!L226</f>
        <v>20</v>
      </c>
      <c r="J683" s="18"/>
      <c r="K683" s="18"/>
      <c r="L683" s="18"/>
      <c r="M683" s="18"/>
    </row>
    <row r="684" spans="1:13" ht="28.5" customHeight="1" x14ac:dyDescent="0.25">
      <c r="A684" s="651"/>
      <c r="B684" s="659"/>
      <c r="C684" s="520"/>
      <c r="D684" s="151" t="s">
        <v>41</v>
      </c>
      <c r="E684" s="398"/>
      <c r="F684" s="398"/>
      <c r="G684" s="171"/>
      <c r="H684" s="398"/>
      <c r="I684" s="398"/>
      <c r="J684" s="18"/>
      <c r="K684" s="18"/>
      <c r="L684" s="18"/>
      <c r="M684" s="18"/>
    </row>
    <row r="685" spans="1:13" ht="14.25" customHeight="1" x14ac:dyDescent="0.25">
      <c r="A685" s="651" t="s">
        <v>531</v>
      </c>
      <c r="B685" s="648" t="s">
        <v>308</v>
      </c>
      <c r="C685" s="520"/>
      <c r="D685" s="151" t="s">
        <v>0</v>
      </c>
      <c r="E685" s="394">
        <f>E688</f>
        <v>26</v>
      </c>
      <c r="F685" s="394">
        <f>F688</f>
        <v>26</v>
      </c>
      <c r="G685" s="394">
        <f>G688</f>
        <v>26</v>
      </c>
      <c r="H685" s="394">
        <f>H688</f>
        <v>26</v>
      </c>
      <c r="I685" s="394">
        <f>I688</f>
        <v>26</v>
      </c>
      <c r="J685" s="18"/>
      <c r="K685" s="18"/>
      <c r="L685" s="18"/>
      <c r="M685" s="18"/>
    </row>
    <row r="686" spans="1:13" ht="15.75" customHeight="1" x14ac:dyDescent="0.25">
      <c r="A686" s="651"/>
      <c r="B686" s="649"/>
      <c r="C686" s="520"/>
      <c r="D686" s="151" t="s">
        <v>39</v>
      </c>
      <c r="E686" s="331"/>
      <c r="F686" s="331"/>
      <c r="G686" s="395"/>
      <c r="H686" s="331"/>
      <c r="I686" s="331"/>
      <c r="J686" s="18"/>
      <c r="K686" s="18"/>
      <c r="L686" s="18"/>
      <c r="M686" s="18"/>
    </row>
    <row r="687" spans="1:13" ht="18" customHeight="1" x14ac:dyDescent="0.25">
      <c r="A687" s="651"/>
      <c r="B687" s="649"/>
      <c r="C687" s="520"/>
      <c r="D687" s="151" t="s">
        <v>40</v>
      </c>
      <c r="E687" s="331"/>
      <c r="F687" s="331"/>
      <c r="G687" s="395"/>
      <c r="H687" s="331"/>
      <c r="I687" s="331"/>
      <c r="J687" s="18"/>
      <c r="K687" s="18"/>
      <c r="L687" s="18"/>
      <c r="M687" s="18"/>
    </row>
    <row r="688" spans="1:13" ht="28.5" customHeight="1" x14ac:dyDescent="0.25">
      <c r="A688" s="651"/>
      <c r="B688" s="649"/>
      <c r="C688" s="520"/>
      <c r="D688" s="151" t="s">
        <v>43</v>
      </c>
      <c r="E688" s="331">
        <f>E693+E698+E703</f>
        <v>26</v>
      </c>
      <c r="F688" s="331">
        <f>F693+F698+F703</f>
        <v>26</v>
      </c>
      <c r="G688" s="331">
        <f>G693+G698+G703</f>
        <v>26</v>
      </c>
      <c r="H688" s="331">
        <f>H693+H698+H703</f>
        <v>26</v>
      </c>
      <c r="I688" s="331">
        <f>I693+I698+I703</f>
        <v>26</v>
      </c>
      <c r="J688" s="18"/>
      <c r="K688" s="18"/>
      <c r="L688" s="18"/>
      <c r="M688" s="18"/>
    </row>
    <row r="689" spans="1:13" ht="29.25" customHeight="1" x14ac:dyDescent="0.25">
      <c r="A689" s="651"/>
      <c r="B689" s="650"/>
      <c r="C689" s="520"/>
      <c r="D689" s="151" t="s">
        <v>41</v>
      </c>
      <c r="E689" s="331"/>
      <c r="F689" s="331"/>
      <c r="G689" s="396"/>
      <c r="H689" s="331"/>
      <c r="I689" s="331"/>
      <c r="J689" s="18"/>
      <c r="K689" s="18"/>
      <c r="L689" s="18"/>
      <c r="M689" s="18"/>
    </row>
    <row r="690" spans="1:13" ht="15.75" x14ac:dyDescent="0.25">
      <c r="A690" s="651" t="s">
        <v>532</v>
      </c>
      <c r="B690" s="654" t="s">
        <v>261</v>
      </c>
      <c r="C690" s="520" t="s">
        <v>350</v>
      </c>
      <c r="D690" s="151" t="s">
        <v>0</v>
      </c>
      <c r="E690" s="331">
        <f>E693</f>
        <v>7</v>
      </c>
      <c r="F690" s="331">
        <f>F693</f>
        <v>7</v>
      </c>
      <c r="G690" s="331">
        <f>G693</f>
        <v>7</v>
      </c>
      <c r="H690" s="331">
        <f>H693</f>
        <v>7</v>
      </c>
      <c r="I690" s="331">
        <f>I693</f>
        <v>7</v>
      </c>
      <c r="J690" s="18"/>
      <c r="K690" s="18"/>
      <c r="L690" s="18"/>
      <c r="M690" s="18"/>
    </row>
    <row r="691" spans="1:13" ht="17.25" customHeight="1" x14ac:dyDescent="0.25">
      <c r="A691" s="651"/>
      <c r="B691" s="655"/>
      <c r="C691" s="520"/>
      <c r="D691" s="151" t="s">
        <v>39</v>
      </c>
      <c r="E691" s="331"/>
      <c r="F691" s="331"/>
      <c r="G691" s="395"/>
      <c r="H691" s="331"/>
      <c r="I691" s="331"/>
      <c r="J691" s="18"/>
      <c r="K691" s="18"/>
      <c r="L691" s="18"/>
      <c r="M691" s="18"/>
    </row>
    <row r="692" spans="1:13" ht="18" customHeight="1" x14ac:dyDescent="0.25">
      <c r="A692" s="651"/>
      <c r="B692" s="655"/>
      <c r="C692" s="520"/>
      <c r="D692" s="151" t="s">
        <v>40</v>
      </c>
      <c r="E692" s="331"/>
      <c r="F692" s="331"/>
      <c r="G692" s="395"/>
      <c r="H692" s="331"/>
      <c r="I692" s="331"/>
      <c r="J692" s="18"/>
      <c r="K692" s="18"/>
      <c r="L692" s="18"/>
      <c r="M692" s="18"/>
    </row>
    <row r="693" spans="1:13" ht="27.75" customHeight="1" x14ac:dyDescent="0.25">
      <c r="A693" s="651"/>
      <c r="B693" s="655"/>
      <c r="C693" s="520"/>
      <c r="D693" s="151" t="s">
        <v>43</v>
      </c>
      <c r="E693" s="331">
        <f>'Форма 5'!H230</f>
        <v>7</v>
      </c>
      <c r="F693" s="331">
        <f>'Форма 5'!I230</f>
        <v>7</v>
      </c>
      <c r="G693" s="331">
        <f>'Форма 5'!J230</f>
        <v>7</v>
      </c>
      <c r="H693" s="331">
        <f>'Форма 5'!K230</f>
        <v>7</v>
      </c>
      <c r="I693" s="331">
        <f>'Форма 5'!L230</f>
        <v>7</v>
      </c>
      <c r="J693" s="18"/>
      <c r="K693" s="18"/>
      <c r="L693" s="18"/>
      <c r="M693" s="18"/>
    </row>
    <row r="694" spans="1:13" ht="27" customHeight="1" x14ac:dyDescent="0.25">
      <c r="A694" s="651"/>
      <c r="B694" s="660"/>
      <c r="C694" s="520"/>
      <c r="D694" s="151" t="s">
        <v>41</v>
      </c>
      <c r="E694" s="331"/>
      <c r="F694" s="331"/>
      <c r="G694" s="396"/>
      <c r="H694" s="331"/>
      <c r="I694" s="331"/>
      <c r="J694" s="18"/>
      <c r="K694" s="18"/>
      <c r="L694" s="18"/>
      <c r="M694" s="18"/>
    </row>
    <row r="695" spans="1:13" ht="15.75" customHeight="1" x14ac:dyDescent="0.25">
      <c r="A695" s="651" t="s">
        <v>533</v>
      </c>
      <c r="B695" s="668" t="s">
        <v>263</v>
      </c>
      <c r="C695" s="520" t="s">
        <v>389</v>
      </c>
      <c r="D695" s="151" t="s">
        <v>0</v>
      </c>
      <c r="E695" s="331">
        <f>E698</f>
        <v>7</v>
      </c>
      <c r="F695" s="331">
        <f>F698</f>
        <v>7</v>
      </c>
      <c r="G695" s="331">
        <f>G698</f>
        <v>7</v>
      </c>
      <c r="H695" s="331">
        <f>H698</f>
        <v>7</v>
      </c>
      <c r="I695" s="331">
        <f>I698</f>
        <v>7</v>
      </c>
      <c r="J695" s="18"/>
      <c r="K695" s="18"/>
      <c r="L695" s="18"/>
      <c r="M695" s="18"/>
    </row>
    <row r="696" spans="1:13" ht="17.25" customHeight="1" x14ac:dyDescent="0.25">
      <c r="A696" s="651"/>
      <c r="B696" s="656"/>
      <c r="C696" s="520"/>
      <c r="D696" s="151" t="s">
        <v>39</v>
      </c>
      <c r="E696" s="331"/>
      <c r="F696" s="331"/>
      <c r="G696" s="395"/>
      <c r="H696" s="331"/>
      <c r="I696" s="331"/>
      <c r="J696" s="18"/>
      <c r="K696" s="18"/>
      <c r="L696" s="18"/>
      <c r="M696" s="18"/>
    </row>
    <row r="697" spans="1:13" ht="18" customHeight="1" x14ac:dyDescent="0.25">
      <c r="A697" s="651"/>
      <c r="B697" s="656"/>
      <c r="C697" s="520"/>
      <c r="D697" s="151" t="s">
        <v>40</v>
      </c>
      <c r="E697" s="331"/>
      <c r="F697" s="331"/>
      <c r="G697" s="395"/>
      <c r="H697" s="331"/>
      <c r="I697" s="331"/>
      <c r="J697" s="18"/>
      <c r="K697" s="18"/>
      <c r="L697" s="18"/>
      <c r="M697" s="18"/>
    </row>
    <row r="698" spans="1:13" ht="26.25" customHeight="1" x14ac:dyDescent="0.25">
      <c r="A698" s="651"/>
      <c r="B698" s="656"/>
      <c r="C698" s="520"/>
      <c r="D698" s="151" t="s">
        <v>43</v>
      </c>
      <c r="E698" s="331">
        <f>'Форма 5'!H233</f>
        <v>7</v>
      </c>
      <c r="F698" s="331">
        <f>'Форма 5'!I233</f>
        <v>7</v>
      </c>
      <c r="G698" s="331">
        <f>'Форма 5'!J233</f>
        <v>7</v>
      </c>
      <c r="H698" s="331">
        <f>'Форма 5'!K233</f>
        <v>7</v>
      </c>
      <c r="I698" s="331">
        <f>'Форма 5'!L233</f>
        <v>7</v>
      </c>
      <c r="J698" s="18"/>
      <c r="K698" s="18"/>
      <c r="L698" s="18"/>
      <c r="M698" s="18"/>
    </row>
    <row r="699" spans="1:13" ht="51" customHeight="1" x14ac:dyDescent="0.25">
      <c r="A699" s="651"/>
      <c r="B699" s="657"/>
      <c r="C699" s="520"/>
      <c r="D699" s="151" t="s">
        <v>41</v>
      </c>
      <c r="E699" s="331"/>
      <c r="F699" s="331"/>
      <c r="G699" s="396"/>
      <c r="H699" s="331"/>
      <c r="I699" s="331"/>
      <c r="J699" s="18"/>
      <c r="K699" s="18"/>
      <c r="L699" s="18"/>
      <c r="M699" s="18"/>
    </row>
    <row r="700" spans="1:13" ht="15" customHeight="1" x14ac:dyDescent="0.25">
      <c r="A700" s="651" t="s">
        <v>534</v>
      </c>
      <c r="B700" s="654" t="s">
        <v>266</v>
      </c>
      <c r="C700" s="520" t="s">
        <v>389</v>
      </c>
      <c r="D700" s="151" t="s">
        <v>0</v>
      </c>
      <c r="E700" s="331">
        <f>E703</f>
        <v>12</v>
      </c>
      <c r="F700" s="331">
        <f>F703</f>
        <v>12</v>
      </c>
      <c r="G700" s="331">
        <f>G703</f>
        <v>12</v>
      </c>
      <c r="H700" s="331">
        <f>H703</f>
        <v>12</v>
      </c>
      <c r="I700" s="331">
        <f>I703</f>
        <v>12</v>
      </c>
      <c r="J700" s="18"/>
      <c r="K700" s="18"/>
      <c r="L700" s="18"/>
      <c r="M700" s="18"/>
    </row>
    <row r="701" spans="1:13" ht="21" customHeight="1" x14ac:dyDescent="0.25">
      <c r="A701" s="651"/>
      <c r="B701" s="655"/>
      <c r="C701" s="520"/>
      <c r="D701" s="151" t="s">
        <v>39</v>
      </c>
      <c r="E701" s="331"/>
      <c r="F701" s="331"/>
      <c r="G701" s="395"/>
      <c r="H701" s="331"/>
      <c r="I701" s="331"/>
      <c r="J701" s="18"/>
      <c r="K701" s="18"/>
      <c r="L701" s="18"/>
      <c r="M701" s="18"/>
    </row>
    <row r="702" spans="1:13" ht="25.5" customHeight="1" x14ac:dyDescent="0.25">
      <c r="A702" s="651"/>
      <c r="B702" s="655"/>
      <c r="C702" s="520"/>
      <c r="D702" s="151" t="s">
        <v>40</v>
      </c>
      <c r="E702" s="331"/>
      <c r="F702" s="331"/>
      <c r="G702" s="395"/>
      <c r="H702" s="331"/>
      <c r="I702" s="331"/>
      <c r="J702" s="18"/>
      <c r="K702" s="18"/>
      <c r="L702" s="18"/>
      <c r="M702" s="18"/>
    </row>
    <row r="703" spans="1:13" ht="30.75" customHeight="1" x14ac:dyDescent="0.25">
      <c r="A703" s="651"/>
      <c r="B703" s="655"/>
      <c r="C703" s="520"/>
      <c r="D703" s="151" t="s">
        <v>43</v>
      </c>
      <c r="E703" s="331">
        <f>'Форма 5'!H236</f>
        <v>12</v>
      </c>
      <c r="F703" s="331">
        <f>'Форма 5'!I236</f>
        <v>12</v>
      </c>
      <c r="G703" s="331">
        <f>'Форма 5'!J236</f>
        <v>12</v>
      </c>
      <c r="H703" s="331">
        <f>'Форма 5'!K236</f>
        <v>12</v>
      </c>
      <c r="I703" s="331">
        <f>'Форма 5'!L236</f>
        <v>12</v>
      </c>
      <c r="J703" s="18"/>
      <c r="K703" s="18"/>
      <c r="L703" s="18"/>
      <c r="M703" s="18"/>
    </row>
    <row r="704" spans="1:13" ht="28.5" customHeight="1" x14ac:dyDescent="0.25">
      <c r="A704" s="651"/>
      <c r="B704" s="655"/>
      <c r="C704" s="520"/>
      <c r="D704" s="151" t="s">
        <v>41</v>
      </c>
      <c r="E704" s="15"/>
      <c r="F704" s="15"/>
      <c r="G704" s="53"/>
      <c r="H704" s="53"/>
      <c r="I704" s="15"/>
      <c r="J704" s="18"/>
      <c r="K704" s="18"/>
      <c r="L704" s="18"/>
      <c r="M704" s="18"/>
    </row>
    <row r="705" spans="1:13" ht="48.75" customHeight="1" x14ac:dyDescent="0.25">
      <c r="A705" s="651" t="s">
        <v>535</v>
      </c>
      <c r="B705" s="252" t="s">
        <v>267</v>
      </c>
      <c r="C705" s="610" t="s">
        <v>270</v>
      </c>
      <c r="D705" s="151" t="s">
        <v>0</v>
      </c>
      <c r="E705" s="15"/>
      <c r="F705" s="15"/>
      <c r="G705" s="163"/>
      <c r="H705" s="9"/>
      <c r="I705" s="15"/>
      <c r="J705" s="18"/>
      <c r="K705" s="18"/>
      <c r="L705" s="18"/>
      <c r="M705" s="18"/>
    </row>
    <row r="706" spans="1:13" ht="78.75" customHeight="1" x14ac:dyDescent="0.25">
      <c r="A706" s="651"/>
      <c r="B706" s="242" t="s">
        <v>268</v>
      </c>
      <c r="C706" s="610"/>
      <c r="D706" s="151" t="s">
        <v>39</v>
      </c>
      <c r="E706" s="15"/>
      <c r="F706" s="15"/>
      <c r="G706" s="53"/>
      <c r="H706" s="53"/>
      <c r="I706" s="15"/>
      <c r="J706" s="18"/>
      <c r="K706" s="18"/>
      <c r="L706" s="18"/>
      <c r="M706" s="18"/>
    </row>
    <row r="707" spans="1:13" ht="19.5" customHeight="1" x14ac:dyDescent="0.25">
      <c r="A707" s="651"/>
      <c r="B707" s="242" t="s">
        <v>269</v>
      </c>
      <c r="C707" s="610"/>
      <c r="D707" s="151" t="s">
        <v>40</v>
      </c>
      <c r="E707" s="15"/>
      <c r="F707" s="15"/>
      <c r="G707" s="163"/>
      <c r="H707" s="9"/>
      <c r="I707" s="15"/>
      <c r="J707" s="18"/>
      <c r="K707" s="18"/>
      <c r="L707" s="18"/>
      <c r="M707" s="18"/>
    </row>
    <row r="708" spans="1:13" ht="30.75" customHeight="1" x14ac:dyDescent="0.25">
      <c r="A708" s="651"/>
      <c r="B708" s="250"/>
      <c r="C708" s="610"/>
      <c r="D708" s="151" t="s">
        <v>43</v>
      </c>
      <c r="E708" s="15"/>
      <c r="F708" s="15"/>
      <c r="G708" s="53"/>
      <c r="H708" s="53"/>
      <c r="I708" s="15"/>
      <c r="J708" s="18"/>
      <c r="K708" s="18"/>
      <c r="L708" s="18"/>
      <c r="M708" s="18"/>
    </row>
    <row r="709" spans="1:13" ht="26.25" customHeight="1" x14ac:dyDescent="0.25">
      <c r="A709" s="651"/>
      <c r="B709" s="251"/>
      <c r="C709" s="610"/>
      <c r="D709" s="151" t="s">
        <v>41</v>
      </c>
      <c r="E709" s="15"/>
      <c r="F709" s="15"/>
      <c r="G709" s="163"/>
      <c r="H709" s="9"/>
      <c r="I709" s="15"/>
      <c r="J709" s="18"/>
      <c r="K709" s="18"/>
      <c r="L709" s="18"/>
      <c r="M709" s="18"/>
    </row>
    <row r="710" spans="1:13" ht="15.75" x14ac:dyDescent="0.25">
      <c r="A710" s="651" t="s">
        <v>536</v>
      </c>
      <c r="B710" s="656" t="s">
        <v>274</v>
      </c>
      <c r="C710" s="520" t="s">
        <v>271</v>
      </c>
      <c r="D710" s="151" t="s">
        <v>0</v>
      </c>
      <c r="E710" s="15"/>
      <c r="F710" s="15"/>
      <c r="G710" s="53"/>
      <c r="H710" s="53"/>
      <c r="I710" s="15"/>
      <c r="J710" s="18"/>
      <c r="L710" s="18"/>
      <c r="M710" s="18"/>
    </row>
    <row r="711" spans="1:13" ht="15.75" x14ac:dyDescent="0.25">
      <c r="A711" s="651"/>
      <c r="B711" s="656"/>
      <c r="C711" s="520"/>
      <c r="D711" s="151" t="s">
        <v>39</v>
      </c>
      <c r="E711" s="15"/>
      <c r="F711" s="15"/>
      <c r="G711" s="163"/>
      <c r="H711" s="9"/>
      <c r="I711" s="15"/>
      <c r="J711" s="18"/>
      <c r="L711" s="18"/>
      <c r="M711" s="18"/>
    </row>
    <row r="712" spans="1:13" ht="15.75" x14ac:dyDescent="0.25">
      <c r="A712" s="651"/>
      <c r="B712" s="656"/>
      <c r="C712" s="520"/>
      <c r="D712" s="151" t="s">
        <v>40</v>
      </c>
      <c r="E712" s="15"/>
      <c r="F712" s="15"/>
      <c r="G712" s="53"/>
      <c r="H712" s="53"/>
      <c r="I712" s="15"/>
      <c r="J712" s="18"/>
      <c r="L712" s="18"/>
      <c r="M712" s="18"/>
    </row>
    <row r="713" spans="1:13" ht="25.5" x14ac:dyDescent="0.25">
      <c r="A713" s="651"/>
      <c r="B713" s="656"/>
      <c r="C713" s="520"/>
      <c r="D713" s="151" t="s">
        <v>43</v>
      </c>
      <c r="E713" s="15"/>
      <c r="F713" s="15"/>
      <c r="G713" s="163"/>
      <c r="H713" s="9"/>
      <c r="I713" s="15"/>
      <c r="J713" s="18"/>
      <c r="L713" s="18"/>
      <c r="M713" s="18"/>
    </row>
    <row r="714" spans="1:13" ht="42" customHeight="1" x14ac:dyDescent="0.25">
      <c r="A714" s="651"/>
      <c r="B714" s="657"/>
      <c r="C714" s="520"/>
      <c r="D714" s="151" t="s">
        <v>41</v>
      </c>
      <c r="E714" s="15"/>
      <c r="F714" s="15"/>
      <c r="G714" s="53"/>
      <c r="H714" s="53"/>
      <c r="I714" s="15"/>
      <c r="J714" s="18"/>
      <c r="L714" s="18"/>
      <c r="M714" s="18"/>
    </row>
    <row r="715" spans="1:13" ht="15.75" x14ac:dyDescent="0.25">
      <c r="A715" s="651" t="s">
        <v>537</v>
      </c>
      <c r="B715" s="648" t="s">
        <v>309</v>
      </c>
      <c r="C715" s="520"/>
      <c r="D715" s="151" t="s">
        <v>0</v>
      </c>
      <c r="E715" s="394">
        <f>E720</f>
        <v>25</v>
      </c>
      <c r="F715" s="394">
        <f>F720</f>
        <v>25</v>
      </c>
      <c r="G715" s="394">
        <f>G720</f>
        <v>25</v>
      </c>
      <c r="H715" s="394">
        <f>H720</f>
        <v>25</v>
      </c>
      <c r="I715" s="394">
        <f>I720</f>
        <v>25</v>
      </c>
      <c r="J715" s="18"/>
      <c r="L715" s="18"/>
      <c r="M715" s="18"/>
    </row>
    <row r="716" spans="1:13" ht="15.75" x14ac:dyDescent="0.25">
      <c r="A716" s="651"/>
      <c r="B716" s="649"/>
      <c r="C716" s="520"/>
      <c r="D716" s="151" t="s">
        <v>39</v>
      </c>
      <c r="E716" s="331"/>
      <c r="F716" s="331"/>
      <c r="G716" s="395"/>
      <c r="H716" s="331"/>
      <c r="I716" s="331"/>
      <c r="J716" s="18"/>
      <c r="L716" s="18"/>
      <c r="M716" s="18"/>
    </row>
    <row r="717" spans="1:13" ht="15.75" x14ac:dyDescent="0.25">
      <c r="A717" s="651"/>
      <c r="B717" s="649"/>
      <c r="C717" s="520"/>
      <c r="D717" s="151" t="s">
        <v>40</v>
      </c>
      <c r="E717" s="331"/>
      <c r="F717" s="331"/>
      <c r="G717" s="395"/>
      <c r="H717" s="331"/>
      <c r="I717" s="331"/>
      <c r="J717" s="18"/>
      <c r="L717" s="18"/>
      <c r="M717" s="18"/>
    </row>
    <row r="718" spans="1:13" ht="25.5" x14ac:dyDescent="0.25">
      <c r="A718" s="651"/>
      <c r="B718" s="649"/>
      <c r="C718" s="520"/>
      <c r="D718" s="151" t="s">
        <v>43</v>
      </c>
      <c r="E718" s="331">
        <f>E720</f>
        <v>25</v>
      </c>
      <c r="F718" s="331">
        <f>F720</f>
        <v>25</v>
      </c>
      <c r="G718" s="331">
        <f>G720</f>
        <v>25</v>
      </c>
      <c r="H718" s="331">
        <f>H720</f>
        <v>25</v>
      </c>
      <c r="I718" s="331">
        <f>I720</f>
        <v>25</v>
      </c>
      <c r="J718" s="18"/>
      <c r="L718" s="18"/>
      <c r="M718" s="18"/>
    </row>
    <row r="719" spans="1:13" ht="25.5" x14ac:dyDescent="0.25">
      <c r="A719" s="651"/>
      <c r="B719" s="650"/>
      <c r="C719" s="520"/>
      <c r="D719" s="151" t="s">
        <v>41</v>
      </c>
      <c r="E719" s="331"/>
      <c r="F719" s="331"/>
      <c r="G719" s="396"/>
      <c r="H719" s="331"/>
      <c r="I719" s="331"/>
      <c r="J719" s="18"/>
      <c r="L719" s="18"/>
      <c r="M719" s="18"/>
    </row>
    <row r="720" spans="1:13" ht="15.75" x14ac:dyDescent="0.25">
      <c r="A720" s="651" t="s">
        <v>538</v>
      </c>
      <c r="B720" s="665" t="s">
        <v>275</v>
      </c>
      <c r="C720" s="662" t="s">
        <v>276</v>
      </c>
      <c r="D720" s="151" t="s">
        <v>0</v>
      </c>
      <c r="E720" s="331">
        <f>E723</f>
        <v>25</v>
      </c>
      <c r="F720" s="331">
        <f>F723</f>
        <v>25</v>
      </c>
      <c r="G720" s="331">
        <f>G723</f>
        <v>25</v>
      </c>
      <c r="H720" s="331">
        <f>H723</f>
        <v>25</v>
      </c>
      <c r="I720" s="331">
        <f>I723</f>
        <v>25</v>
      </c>
      <c r="J720" s="18"/>
      <c r="L720" s="18"/>
      <c r="M720" s="18"/>
    </row>
    <row r="721" spans="1:13" ht="15.75" customHeight="1" x14ac:dyDescent="0.25">
      <c r="A721" s="651"/>
      <c r="B721" s="666"/>
      <c r="C721" s="663"/>
      <c r="D721" s="151" t="s">
        <v>39</v>
      </c>
      <c r="E721" s="331"/>
      <c r="F721" s="331"/>
      <c r="G721" s="395"/>
      <c r="H721" s="331"/>
      <c r="I721" s="331"/>
      <c r="J721" s="18"/>
      <c r="L721" s="18"/>
      <c r="M721" s="18"/>
    </row>
    <row r="722" spans="1:13" ht="17.25" customHeight="1" x14ac:dyDescent="0.25">
      <c r="A722" s="651"/>
      <c r="B722" s="666"/>
      <c r="C722" s="663"/>
      <c r="D722" s="151" t="s">
        <v>40</v>
      </c>
      <c r="E722" s="331"/>
      <c r="F722" s="331"/>
      <c r="G722" s="397"/>
      <c r="H722" s="397"/>
      <c r="I722" s="331"/>
      <c r="J722" s="18"/>
      <c r="L722" s="18"/>
      <c r="M722" s="18"/>
    </row>
    <row r="723" spans="1:13" ht="29.25" customHeight="1" x14ac:dyDescent="0.25">
      <c r="A723" s="651"/>
      <c r="B723" s="666"/>
      <c r="C723" s="663"/>
      <c r="D723" s="151" t="s">
        <v>43</v>
      </c>
      <c r="E723" s="331">
        <f>'Форма 5'!H245</f>
        <v>25</v>
      </c>
      <c r="F723" s="331">
        <f>'Форма 5'!I245</f>
        <v>25</v>
      </c>
      <c r="G723" s="331">
        <f>'Форма 5'!J245</f>
        <v>25</v>
      </c>
      <c r="H723" s="331">
        <f>'Форма 5'!K245</f>
        <v>25</v>
      </c>
      <c r="I723" s="331">
        <f>'Форма 5'!L245</f>
        <v>25</v>
      </c>
      <c r="J723" s="18"/>
      <c r="L723" s="18"/>
      <c r="M723" s="18"/>
    </row>
    <row r="724" spans="1:13" ht="58.5" customHeight="1" x14ac:dyDescent="0.25">
      <c r="A724" s="651"/>
      <c r="B724" s="667"/>
      <c r="C724" s="664"/>
      <c r="D724" s="151" t="s">
        <v>41</v>
      </c>
      <c r="E724" s="254"/>
      <c r="F724" s="254"/>
      <c r="G724" s="261"/>
      <c r="H724" s="136"/>
      <c r="I724" s="254"/>
      <c r="J724" s="18"/>
      <c r="L724" s="18"/>
      <c r="M724" s="18"/>
    </row>
    <row r="725" spans="1:13" ht="36.75" customHeight="1" x14ac:dyDescent="0.25">
      <c r="A725" s="651" t="s">
        <v>539</v>
      </c>
      <c r="B725" s="653" t="s">
        <v>277</v>
      </c>
      <c r="C725" s="529" t="s">
        <v>262</v>
      </c>
      <c r="D725" s="147" t="s">
        <v>0</v>
      </c>
      <c r="E725" s="15"/>
      <c r="F725" s="15"/>
      <c r="G725" s="52"/>
      <c r="H725" s="9"/>
      <c r="I725" s="15"/>
      <c r="J725" s="18"/>
      <c r="L725" s="18"/>
      <c r="M725" s="18"/>
    </row>
    <row r="726" spans="1:13" ht="42" customHeight="1" x14ac:dyDescent="0.25">
      <c r="A726" s="651"/>
      <c r="B726" s="653"/>
      <c r="C726" s="529"/>
      <c r="D726" s="147" t="s">
        <v>39</v>
      </c>
      <c r="E726" s="15">
        <f>'Форма 5'!H248</f>
        <v>0</v>
      </c>
      <c r="F726" s="15">
        <f>'Форма 5'!I248</f>
        <v>0</v>
      </c>
      <c r="G726" s="15">
        <f>'Форма 5'!J248</f>
        <v>0</v>
      </c>
      <c r="H726" s="15">
        <f>'Форма 5'!K248</f>
        <v>0</v>
      </c>
      <c r="I726" s="15">
        <f>'Форма 5'!L248</f>
        <v>0</v>
      </c>
      <c r="J726" s="18"/>
      <c r="L726" s="18"/>
      <c r="M726" s="18"/>
    </row>
    <row r="727" spans="1:13" ht="42" customHeight="1" x14ac:dyDescent="0.25">
      <c r="A727" s="651"/>
      <c r="B727" s="653"/>
      <c r="C727" s="529"/>
      <c r="D727" s="147" t="s">
        <v>40</v>
      </c>
      <c r="E727" s="15">
        <f>'Форма 5'!H249</f>
        <v>0</v>
      </c>
      <c r="F727" s="15">
        <f>'Форма 5'!I249</f>
        <v>0</v>
      </c>
      <c r="G727" s="15">
        <f>'Форма 5'!J249</f>
        <v>0</v>
      </c>
      <c r="H727" s="15">
        <f>'Форма 5'!K249</f>
        <v>0</v>
      </c>
      <c r="I727" s="15">
        <f>'Форма 5'!L249</f>
        <v>0</v>
      </c>
      <c r="J727" s="18"/>
      <c r="L727" s="18"/>
      <c r="M727" s="18"/>
    </row>
    <row r="728" spans="1:13" ht="42" customHeight="1" x14ac:dyDescent="0.25">
      <c r="A728" s="651"/>
      <c r="B728" s="653"/>
      <c r="C728" s="529"/>
      <c r="D728" s="147" t="s">
        <v>43</v>
      </c>
      <c r="E728" s="15">
        <f>'Форма 5'!H250</f>
        <v>0</v>
      </c>
      <c r="F728" s="15">
        <f>'Форма 5'!I250</f>
        <v>0</v>
      </c>
      <c r="G728" s="15">
        <f>'Форма 5'!J250</f>
        <v>0</v>
      </c>
      <c r="H728" s="15">
        <f>'Форма 5'!K250</f>
        <v>0</v>
      </c>
      <c r="I728" s="15">
        <f>'Форма 5'!L250</f>
        <v>0</v>
      </c>
      <c r="J728" s="18"/>
      <c r="L728" s="18"/>
      <c r="M728" s="18"/>
    </row>
    <row r="729" spans="1:13" ht="42" customHeight="1" x14ac:dyDescent="0.25">
      <c r="A729" s="651"/>
      <c r="B729" s="653"/>
      <c r="C729" s="529"/>
      <c r="D729" s="147" t="s">
        <v>41</v>
      </c>
      <c r="E729" s="15">
        <f>'Форма 5'!H251</f>
        <v>0</v>
      </c>
      <c r="F729" s="15">
        <f>'Форма 5'!I251</f>
        <v>0</v>
      </c>
      <c r="G729" s="15">
        <f>'Форма 5'!J251</f>
        <v>0</v>
      </c>
      <c r="H729" s="15">
        <f>'Форма 5'!K251</f>
        <v>0</v>
      </c>
      <c r="I729" s="15">
        <f>'Форма 5'!L251</f>
        <v>0</v>
      </c>
      <c r="J729" s="18"/>
    </row>
    <row r="730" spans="1:13" ht="19.5" customHeight="1" x14ac:dyDescent="0.25">
      <c r="B730" s="652"/>
      <c r="C730" s="658"/>
      <c r="D730" s="166"/>
      <c r="E730" s="18"/>
      <c r="F730" s="18"/>
      <c r="G730" s="162"/>
      <c r="H730" s="18"/>
      <c r="I730" s="18"/>
      <c r="J730" s="18"/>
      <c r="K730" s="18"/>
    </row>
    <row r="731" spans="1:13" ht="42" customHeight="1" x14ac:dyDescent="0.25">
      <c r="B731" s="652"/>
      <c r="C731" s="658"/>
      <c r="D731" s="818"/>
      <c r="E731" s="818"/>
      <c r="F731" s="818"/>
      <c r="G731" s="818"/>
      <c r="H731" s="818"/>
      <c r="I731" s="818"/>
      <c r="J731" s="18"/>
      <c r="K731" s="18"/>
    </row>
    <row r="732" spans="1:13" ht="42" customHeight="1" x14ac:dyDescent="0.25">
      <c r="B732" s="652"/>
      <c r="C732" s="658"/>
      <c r="D732" s="166"/>
      <c r="E732" s="18"/>
      <c r="F732" s="18"/>
      <c r="G732" s="152"/>
      <c r="H732" s="18"/>
      <c r="I732" s="18"/>
      <c r="J732" s="18"/>
      <c r="K732" s="18"/>
    </row>
    <row r="733" spans="1:13" ht="42" customHeight="1" x14ac:dyDescent="0.25">
      <c r="B733" s="652"/>
      <c r="C733" s="658"/>
      <c r="D733" s="166"/>
      <c r="E733" s="18"/>
      <c r="F733" s="18"/>
      <c r="G733" s="152"/>
      <c r="H733" s="18"/>
      <c r="I733" s="18"/>
      <c r="J733" s="18"/>
      <c r="K733" s="18"/>
    </row>
    <row r="734" spans="1:13" ht="42" customHeight="1" x14ac:dyDescent="0.25">
      <c r="B734" s="652"/>
      <c r="C734" s="658"/>
      <c r="D734" s="166"/>
      <c r="E734" s="18"/>
      <c r="F734" s="18"/>
      <c r="G734" s="167"/>
      <c r="H734" s="18"/>
      <c r="I734" s="18"/>
      <c r="J734" s="18"/>
      <c r="K734" s="18"/>
    </row>
    <row r="735" spans="1:13" ht="42" customHeight="1" x14ac:dyDescent="0.25">
      <c r="B735" s="647"/>
      <c r="C735" s="658"/>
      <c r="D735" s="166"/>
      <c r="E735" s="18"/>
      <c r="F735" s="18"/>
      <c r="G735" s="162"/>
      <c r="H735" s="18"/>
      <c r="I735" s="18"/>
      <c r="J735" s="18"/>
      <c r="K735" s="18"/>
    </row>
    <row r="736" spans="1:13" ht="42" customHeight="1" x14ac:dyDescent="0.25">
      <c r="B736" s="647"/>
      <c r="C736" s="658"/>
      <c r="D736" s="166"/>
      <c r="E736" s="18"/>
      <c r="F736" s="18"/>
      <c r="G736" s="162"/>
      <c r="H736" s="18"/>
      <c r="I736" s="18"/>
      <c r="J736" s="18"/>
      <c r="K736" s="18"/>
    </row>
    <row r="737" spans="2:11" ht="42" customHeight="1" x14ac:dyDescent="0.25">
      <c r="B737" s="647"/>
      <c r="C737" s="658"/>
      <c r="D737" s="166"/>
      <c r="E737" s="18"/>
      <c r="F737" s="18"/>
      <c r="G737" s="152"/>
      <c r="H737" s="18"/>
      <c r="I737" s="18"/>
      <c r="J737" s="18"/>
      <c r="K737" s="18"/>
    </row>
    <row r="738" spans="2:11" ht="42" customHeight="1" x14ac:dyDescent="0.25">
      <c r="B738" s="647"/>
      <c r="C738" s="658"/>
      <c r="D738" s="166"/>
      <c r="E738" s="18"/>
      <c r="F738" s="18"/>
      <c r="G738" s="152"/>
      <c r="H738" s="18"/>
      <c r="I738" s="18"/>
      <c r="J738" s="18"/>
      <c r="K738" s="18"/>
    </row>
    <row r="739" spans="2:11" ht="42" customHeight="1" x14ac:dyDescent="0.25">
      <c r="B739" s="647"/>
      <c r="C739" s="658"/>
      <c r="D739" s="166"/>
      <c r="E739" s="18"/>
      <c r="F739" s="18"/>
      <c r="G739" s="167"/>
      <c r="H739" s="18"/>
      <c r="I739" s="18"/>
      <c r="J739" s="18"/>
      <c r="K739" s="18"/>
    </row>
    <row r="740" spans="2:11" ht="42" customHeight="1" x14ac:dyDescent="0.25">
      <c r="B740" s="647"/>
      <c r="C740" s="658"/>
      <c r="D740" s="166"/>
      <c r="E740" s="18"/>
      <c r="F740" s="18"/>
      <c r="G740" s="162"/>
      <c r="H740" s="18"/>
      <c r="I740" s="18"/>
      <c r="J740" s="18"/>
    </row>
    <row r="741" spans="2:11" ht="42" customHeight="1" x14ac:dyDescent="0.25">
      <c r="B741" s="647"/>
      <c r="C741" s="658"/>
      <c r="D741" s="166"/>
      <c r="E741" s="18"/>
      <c r="F741" s="18"/>
      <c r="G741" s="162"/>
      <c r="H741" s="18"/>
      <c r="I741" s="18"/>
      <c r="J741" s="18"/>
    </row>
    <row r="742" spans="2:11" ht="42" customHeight="1" x14ac:dyDescent="0.25">
      <c r="B742" s="647"/>
      <c r="C742" s="658"/>
      <c r="D742" s="166"/>
      <c r="E742" s="18"/>
      <c r="F742" s="18"/>
      <c r="G742" s="152"/>
      <c r="H742" s="18"/>
      <c r="I742" s="18"/>
      <c r="J742" s="18"/>
    </row>
    <row r="743" spans="2:11" ht="42" customHeight="1" x14ac:dyDescent="0.25">
      <c r="B743" s="647"/>
      <c r="C743" s="658"/>
      <c r="D743" s="166"/>
      <c r="E743" s="18"/>
      <c r="F743" s="18"/>
      <c r="G743" s="152"/>
      <c r="H743" s="18"/>
      <c r="I743" s="18"/>
      <c r="J743" s="18"/>
    </row>
    <row r="744" spans="2:11" ht="42" customHeight="1" x14ac:dyDescent="0.25">
      <c r="B744" s="647"/>
      <c r="C744" s="658"/>
      <c r="D744" s="166"/>
      <c r="E744" s="18"/>
      <c r="F744" s="18"/>
      <c r="G744" s="167"/>
      <c r="H744" s="18"/>
      <c r="I744" s="18"/>
      <c r="J744" s="18"/>
    </row>
    <row r="745" spans="2:11" ht="42" customHeight="1" x14ac:dyDescent="0.25">
      <c r="B745" s="647"/>
      <c r="C745" s="658"/>
      <c r="D745" s="166"/>
      <c r="E745" s="18"/>
      <c r="F745" s="18"/>
      <c r="G745" s="162"/>
      <c r="H745" s="18"/>
      <c r="I745" s="18"/>
      <c r="J745" s="18"/>
    </row>
    <row r="746" spans="2:11" ht="42" customHeight="1" x14ac:dyDescent="0.25">
      <c r="B746" s="647"/>
      <c r="C746" s="658"/>
      <c r="D746" s="166"/>
      <c r="E746" s="18"/>
      <c r="F746" s="18"/>
      <c r="G746" s="162"/>
      <c r="H746" s="18"/>
      <c r="I746" s="18"/>
      <c r="J746" s="18"/>
    </row>
    <row r="747" spans="2:11" ht="42" customHeight="1" x14ac:dyDescent="0.25">
      <c r="B747" s="647"/>
      <c r="C747" s="658"/>
      <c r="D747" s="166"/>
      <c r="E747" s="18"/>
      <c r="F747" s="18"/>
      <c r="G747" s="152"/>
      <c r="H747" s="18"/>
      <c r="I747" s="18"/>
      <c r="J747" s="18"/>
    </row>
    <row r="748" spans="2:11" ht="42" customHeight="1" x14ac:dyDescent="0.25">
      <c r="B748" s="647"/>
      <c r="C748" s="658"/>
      <c r="D748" s="166"/>
      <c r="E748" s="18"/>
      <c r="F748" s="18"/>
      <c r="G748" s="152"/>
      <c r="H748" s="18"/>
      <c r="I748" s="18"/>
      <c r="J748" s="18"/>
    </row>
    <row r="749" spans="2:11" ht="42" customHeight="1" x14ac:dyDescent="0.25">
      <c r="B749" s="647"/>
      <c r="C749" s="658"/>
      <c r="D749" s="166"/>
      <c r="E749" s="18"/>
      <c r="F749" s="18"/>
      <c r="G749" s="167"/>
      <c r="H749" s="18"/>
      <c r="I749" s="18"/>
      <c r="J749" s="18"/>
    </row>
    <row r="750" spans="2:11" ht="42" customHeight="1" x14ac:dyDescent="0.25">
      <c r="B750" s="647"/>
    </row>
    <row r="751" spans="2:11" ht="42" customHeight="1" x14ac:dyDescent="0.25">
      <c r="B751" s="647"/>
    </row>
    <row r="752" spans="2:11" ht="42" customHeight="1" x14ac:dyDescent="0.25">
      <c r="B752" s="647"/>
    </row>
    <row r="753" spans="2:2" ht="42" customHeight="1" x14ac:dyDescent="0.25">
      <c r="B753" s="647"/>
    </row>
    <row r="754" spans="2:2" ht="42" customHeight="1" x14ac:dyDescent="0.25">
      <c r="B754" s="647"/>
    </row>
  </sheetData>
  <mergeCells count="490">
    <mergeCell ref="M346:M350"/>
    <mergeCell ref="L424:L425"/>
    <mergeCell ref="L479:M479"/>
    <mergeCell ref="L444:L445"/>
    <mergeCell ref="L357:L358"/>
    <mergeCell ref="M357:M358"/>
    <mergeCell ref="M446:M447"/>
    <mergeCell ref="M487:M489"/>
    <mergeCell ref="L426:L427"/>
    <mergeCell ref="M650:M651"/>
    <mergeCell ref="M653:M655"/>
    <mergeCell ref="L650:L652"/>
    <mergeCell ref="K543:K544"/>
    <mergeCell ref="M647:M648"/>
    <mergeCell ref="L647:L649"/>
    <mergeCell ref="C590:C594"/>
    <mergeCell ref="C545:C549"/>
    <mergeCell ref="C555:C556"/>
    <mergeCell ref="C605:C609"/>
    <mergeCell ref="C600:C604"/>
    <mergeCell ref="M638:M639"/>
    <mergeCell ref="L644:L646"/>
    <mergeCell ref="L625:M625"/>
    <mergeCell ref="M635:M637"/>
    <mergeCell ref="D731:I731"/>
    <mergeCell ref="C650:C654"/>
    <mergeCell ref="C675:C679"/>
    <mergeCell ref="C695:C699"/>
    <mergeCell ref="C655:C659"/>
    <mergeCell ref="C670:C674"/>
    <mergeCell ref="C685:C689"/>
    <mergeCell ref="K512:K513"/>
    <mergeCell ref="K500:K501"/>
    <mergeCell ref="K502:K503"/>
    <mergeCell ref="K504:K505"/>
    <mergeCell ref="C595:C599"/>
    <mergeCell ref="C575:C579"/>
    <mergeCell ref="C530:C534"/>
    <mergeCell ref="C535:C539"/>
    <mergeCell ref="C645:C649"/>
    <mergeCell ref="C640:C644"/>
    <mergeCell ref="C515:C519"/>
    <mergeCell ref="C625:C629"/>
    <mergeCell ref="C635:C639"/>
    <mergeCell ref="L516:L518"/>
    <mergeCell ref="C580:C584"/>
    <mergeCell ref="M500:M506"/>
    <mergeCell ref="C495:C499"/>
    <mergeCell ref="C630:C634"/>
    <mergeCell ref="C615:C619"/>
    <mergeCell ref="C620:C624"/>
    <mergeCell ref="C610:C614"/>
    <mergeCell ref="L495:L496"/>
    <mergeCell ref="M507:M508"/>
    <mergeCell ref="L513:L515"/>
    <mergeCell ref="L519:L521"/>
    <mergeCell ref="C585:C589"/>
    <mergeCell ref="C525:C529"/>
    <mergeCell ref="C520:C524"/>
    <mergeCell ref="C500:C504"/>
    <mergeCell ref="C505:C509"/>
    <mergeCell ref="C510:C514"/>
    <mergeCell ref="L422:L423"/>
    <mergeCell ref="C430:C434"/>
    <mergeCell ref="M522:M524"/>
    <mergeCell ref="C490:C494"/>
    <mergeCell ref="C445:C449"/>
    <mergeCell ref="C485:C489"/>
    <mergeCell ref="E425:I425"/>
    <mergeCell ref="E396:I396"/>
    <mergeCell ref="E426:I426"/>
    <mergeCell ref="C470:C474"/>
    <mergeCell ref="M497:M498"/>
    <mergeCell ref="L497:L498"/>
    <mergeCell ref="M519:M520"/>
    <mergeCell ref="M516:M517"/>
    <mergeCell ref="C440:C444"/>
    <mergeCell ref="C450:C454"/>
    <mergeCell ref="E368:I368"/>
    <mergeCell ref="C465:C469"/>
    <mergeCell ref="C380:C384"/>
    <mergeCell ref="C370:C374"/>
    <mergeCell ref="C395:C397"/>
    <mergeCell ref="C460:C464"/>
    <mergeCell ref="C435:C439"/>
    <mergeCell ref="C425:C429"/>
    <mergeCell ref="C420:C424"/>
    <mergeCell ref="C410:C412"/>
    <mergeCell ref="C365:C369"/>
    <mergeCell ref="B283:B287"/>
    <mergeCell ref="L307:L308"/>
    <mergeCell ref="C278:C282"/>
    <mergeCell ref="C283:C287"/>
    <mergeCell ref="B288:B292"/>
    <mergeCell ref="B278:B282"/>
    <mergeCell ref="C308:C312"/>
    <mergeCell ref="C268:C272"/>
    <mergeCell ref="E418:I418"/>
    <mergeCell ref="E353:I353"/>
    <mergeCell ref="C355:C359"/>
    <mergeCell ref="E363:I363"/>
    <mergeCell ref="E383:I383"/>
    <mergeCell ref="B298:B302"/>
    <mergeCell ref="L272:L278"/>
    <mergeCell ref="C273:C277"/>
    <mergeCell ref="L351:L352"/>
    <mergeCell ref="C263:C267"/>
    <mergeCell ref="E343:I343"/>
    <mergeCell ref="C293:C297"/>
    <mergeCell ref="C288:C292"/>
    <mergeCell ref="C405:C407"/>
    <mergeCell ref="E378:I378"/>
    <mergeCell ref="E373:I373"/>
    <mergeCell ref="C375:C379"/>
    <mergeCell ref="C360:C364"/>
    <mergeCell ref="C340:C344"/>
    <mergeCell ref="C303:C307"/>
    <mergeCell ref="E348:I348"/>
    <mergeCell ref="E358:I358"/>
    <mergeCell ref="C350:C354"/>
    <mergeCell ref="C318:C322"/>
    <mergeCell ref="C390:C391"/>
    <mergeCell ref="C385:C387"/>
    <mergeCell ref="C298:C302"/>
    <mergeCell ref="L115:L116"/>
    <mergeCell ref="B258:B262"/>
    <mergeCell ref="C238:C242"/>
    <mergeCell ref="K115:K116"/>
    <mergeCell ref="B253:B257"/>
    <mergeCell ref="B248:B252"/>
    <mergeCell ref="L219:L220"/>
    <mergeCell ref="C243:C247"/>
    <mergeCell ref="C258:C262"/>
    <mergeCell ref="C218:C222"/>
    <mergeCell ref="C143:C147"/>
    <mergeCell ref="C148:C152"/>
    <mergeCell ref="C153:C157"/>
    <mergeCell ref="C193:C197"/>
    <mergeCell ref="C198:C202"/>
    <mergeCell ref="C213:C217"/>
    <mergeCell ref="B198:B202"/>
    <mergeCell ref="C178:C182"/>
    <mergeCell ref="C183:C187"/>
    <mergeCell ref="B208:B212"/>
    <mergeCell ref="C188:C192"/>
    <mergeCell ref="B203:B207"/>
    <mergeCell ref="C208:C212"/>
    <mergeCell ref="C203:C207"/>
    <mergeCell ref="K105:K106"/>
    <mergeCell ref="B63:B67"/>
    <mergeCell ref="C103:C107"/>
    <mergeCell ref="C78:C82"/>
    <mergeCell ref="B83:B87"/>
    <mergeCell ref="B340:B344"/>
    <mergeCell ref="C333:C337"/>
    <mergeCell ref="C313:C317"/>
    <mergeCell ref="C323:C327"/>
    <mergeCell ref="C328:C332"/>
    <mergeCell ref="C228:C232"/>
    <mergeCell ref="C223:C227"/>
    <mergeCell ref="C233:C237"/>
    <mergeCell ref="C253:C257"/>
    <mergeCell ref="C248:C252"/>
    <mergeCell ref="C98:C102"/>
    <mergeCell ref="B113:B117"/>
    <mergeCell ref="B98:B102"/>
    <mergeCell ref="B103:B107"/>
    <mergeCell ref="B73:B77"/>
    <mergeCell ref="B108:B112"/>
    <mergeCell ref="B93:B97"/>
    <mergeCell ref="C93:C97"/>
    <mergeCell ref="C88:C92"/>
    <mergeCell ref="A23:A27"/>
    <mergeCell ref="B23:B27"/>
    <mergeCell ref="A33:A37"/>
    <mergeCell ref="A63:A67"/>
    <mergeCell ref="A43:A47"/>
    <mergeCell ref="M26:M27"/>
    <mergeCell ref="M65:M66"/>
    <mergeCell ref="M38:M39"/>
    <mergeCell ref="L38:L39"/>
    <mergeCell ref="K38:K39"/>
    <mergeCell ref="C38:C42"/>
    <mergeCell ref="L26:L27"/>
    <mergeCell ref="A28:A32"/>
    <mergeCell ref="B28:B32"/>
    <mergeCell ref="L65:L66"/>
    <mergeCell ref="K26:K27"/>
    <mergeCell ref="C58:C62"/>
    <mergeCell ref="B58:B62"/>
    <mergeCell ref="B33:B37"/>
    <mergeCell ref="C33:C37"/>
    <mergeCell ref="B38:B42"/>
    <mergeCell ref="B48:B52"/>
    <mergeCell ref="K65:K66"/>
    <mergeCell ref="G1:I1"/>
    <mergeCell ref="G2:I2"/>
    <mergeCell ref="G3:I3"/>
    <mergeCell ref="A6:I6"/>
    <mergeCell ref="D10:D11"/>
    <mergeCell ref="A8:I8"/>
    <mergeCell ref="A58:A62"/>
    <mergeCell ref="A38:A42"/>
    <mergeCell ref="C53:C57"/>
    <mergeCell ref="C48:C52"/>
    <mergeCell ref="B53:B56"/>
    <mergeCell ref="C43:C47"/>
    <mergeCell ref="B43:B47"/>
    <mergeCell ref="B18:B22"/>
    <mergeCell ref="C23:C27"/>
    <mergeCell ref="C28:C32"/>
    <mergeCell ref="E10:I10"/>
    <mergeCell ref="A18:A22"/>
    <mergeCell ref="C10:C11"/>
    <mergeCell ref="B10:B11"/>
    <mergeCell ref="A13:A17"/>
    <mergeCell ref="C13:C17"/>
    <mergeCell ref="A10:A11"/>
    <mergeCell ref="C18:C22"/>
    <mergeCell ref="C73:C77"/>
    <mergeCell ref="C68:C72"/>
    <mergeCell ref="B88:B92"/>
    <mergeCell ref="B68:B72"/>
    <mergeCell ref="A68:A72"/>
    <mergeCell ref="C63:C67"/>
    <mergeCell ref="C113:C117"/>
    <mergeCell ref="A73:A77"/>
    <mergeCell ref="C83:C87"/>
    <mergeCell ref="B78:B82"/>
    <mergeCell ref="A108:A112"/>
    <mergeCell ref="C108:C112"/>
    <mergeCell ref="A113:A117"/>
    <mergeCell ref="A103:A107"/>
    <mergeCell ref="A118:A122"/>
    <mergeCell ref="B223:B227"/>
    <mergeCell ref="B213:B217"/>
    <mergeCell ref="B118:B122"/>
    <mergeCell ref="B128:B132"/>
    <mergeCell ref="B133:B137"/>
    <mergeCell ref="A148:A152"/>
    <mergeCell ref="A138:A142"/>
    <mergeCell ref="A158:A162"/>
    <mergeCell ref="A168:A172"/>
    <mergeCell ref="A128:A132"/>
    <mergeCell ref="A193:A197"/>
    <mergeCell ref="A188:A192"/>
    <mergeCell ref="A173:A177"/>
    <mergeCell ref="A198:A202"/>
    <mergeCell ref="A183:A187"/>
    <mergeCell ref="A178:A182"/>
    <mergeCell ref="B158:B162"/>
    <mergeCell ref="B123:B127"/>
    <mergeCell ref="A218:A222"/>
    <mergeCell ref="A213:A217"/>
    <mergeCell ref="A153:A157"/>
    <mergeCell ref="A163:A167"/>
    <mergeCell ref="A203:A207"/>
    <mergeCell ref="M105:M106"/>
    <mergeCell ref="L105:L106"/>
    <mergeCell ref="B183:B187"/>
    <mergeCell ref="C118:C122"/>
    <mergeCell ref="C133:C137"/>
    <mergeCell ref="C138:C142"/>
    <mergeCell ref="C163:C167"/>
    <mergeCell ref="B218:B222"/>
    <mergeCell ref="B173:B177"/>
    <mergeCell ref="M115:M116"/>
    <mergeCell ref="C128:C132"/>
    <mergeCell ref="B178:B182"/>
    <mergeCell ref="B193:B197"/>
    <mergeCell ref="B188:B192"/>
    <mergeCell ref="B153:B157"/>
    <mergeCell ref="C173:C177"/>
    <mergeCell ref="C168:C172"/>
    <mergeCell ref="B138:B142"/>
    <mergeCell ref="C158:C162"/>
    <mergeCell ref="C123:C127"/>
    <mergeCell ref="B168:B172"/>
    <mergeCell ref="B143:B147"/>
    <mergeCell ref="B148:B152"/>
    <mergeCell ref="B163:B167"/>
    <mergeCell ref="A258:A262"/>
    <mergeCell ref="A263:A267"/>
    <mergeCell ref="A253:A257"/>
    <mergeCell ref="A133:A137"/>
    <mergeCell ref="A143:A147"/>
    <mergeCell ref="A228:A232"/>
    <mergeCell ref="A233:A237"/>
    <mergeCell ref="A223:A227"/>
    <mergeCell ref="A208:A212"/>
    <mergeCell ref="A248:A252"/>
    <mergeCell ref="A243:A247"/>
    <mergeCell ref="B243:B247"/>
    <mergeCell ref="B233:B237"/>
    <mergeCell ref="B228:B232"/>
    <mergeCell ref="B238:B242"/>
    <mergeCell ref="B370:B374"/>
    <mergeCell ref="A303:A307"/>
    <mergeCell ref="A313:A317"/>
    <mergeCell ref="A355:A359"/>
    <mergeCell ref="B365:B369"/>
    <mergeCell ref="A365:A369"/>
    <mergeCell ref="B323:B327"/>
    <mergeCell ref="A278:A282"/>
    <mergeCell ref="A283:A287"/>
    <mergeCell ref="B273:B277"/>
    <mergeCell ref="B303:B307"/>
    <mergeCell ref="B293:B297"/>
    <mergeCell ref="A238:A242"/>
    <mergeCell ref="A288:A292"/>
    <mergeCell ref="A273:A277"/>
    <mergeCell ref="B263:B267"/>
    <mergeCell ref="B268:B272"/>
    <mergeCell ref="A340:A344"/>
    <mergeCell ref="A308:A312"/>
    <mergeCell ref="A268:A272"/>
    <mergeCell ref="A375:A379"/>
    <mergeCell ref="A385:A389"/>
    <mergeCell ref="B375:B379"/>
    <mergeCell ref="B380:B384"/>
    <mergeCell ref="B425:B429"/>
    <mergeCell ref="A415:A419"/>
    <mergeCell ref="A410:A414"/>
    <mergeCell ref="B308:B312"/>
    <mergeCell ref="A380:A384"/>
    <mergeCell ref="A370:A374"/>
    <mergeCell ref="B350:B354"/>
    <mergeCell ref="B355:B359"/>
    <mergeCell ref="B328:B332"/>
    <mergeCell ref="B318:B322"/>
    <mergeCell ref="B313:B317"/>
    <mergeCell ref="A350:A354"/>
    <mergeCell ref="A318:A322"/>
    <mergeCell ref="A333:A337"/>
    <mergeCell ref="A323:A327"/>
    <mergeCell ref="A328:A332"/>
    <mergeCell ref="B333:B337"/>
    <mergeCell ref="A345:A349"/>
    <mergeCell ref="A360:A364"/>
    <mergeCell ref="B360:B364"/>
    <mergeCell ref="A430:A434"/>
    <mergeCell ref="B440:B444"/>
    <mergeCell ref="A435:A439"/>
    <mergeCell ref="A395:A399"/>
    <mergeCell ref="A465:A469"/>
    <mergeCell ref="B385:B389"/>
    <mergeCell ref="B400:B404"/>
    <mergeCell ref="B405:B409"/>
    <mergeCell ref="B395:B399"/>
    <mergeCell ref="B390:B394"/>
    <mergeCell ref="B455:B459"/>
    <mergeCell ref="B445:B449"/>
    <mergeCell ref="A440:A444"/>
    <mergeCell ref="B450:B454"/>
    <mergeCell ref="A450:A454"/>
    <mergeCell ref="A445:A449"/>
    <mergeCell ref="B435:B439"/>
    <mergeCell ref="A425:A429"/>
    <mergeCell ref="A390:A394"/>
    <mergeCell ref="A420:A424"/>
    <mergeCell ref="B410:B414"/>
    <mergeCell ref="A405:A409"/>
    <mergeCell ref="A400:A404"/>
    <mergeCell ref="B420:B424"/>
    <mergeCell ref="B475:B479"/>
    <mergeCell ref="B470:B474"/>
    <mergeCell ref="C455:C459"/>
    <mergeCell ref="B460:B464"/>
    <mergeCell ref="C475:C479"/>
    <mergeCell ref="B485:B489"/>
    <mergeCell ref="C480:C484"/>
    <mergeCell ref="B430:B434"/>
    <mergeCell ref="A525:A529"/>
    <mergeCell ref="A510:A514"/>
    <mergeCell ref="B510:B514"/>
    <mergeCell ref="B515:B519"/>
    <mergeCell ref="A455:A459"/>
    <mergeCell ref="B465:B469"/>
    <mergeCell ref="A480:A484"/>
    <mergeCell ref="A475:A479"/>
    <mergeCell ref="A470:A474"/>
    <mergeCell ref="A460:A464"/>
    <mergeCell ref="A495:A499"/>
    <mergeCell ref="B495:B499"/>
    <mergeCell ref="A490:A494"/>
    <mergeCell ref="A500:A504"/>
    <mergeCell ref="B525:B529"/>
    <mergeCell ref="A515:A519"/>
    <mergeCell ref="B490:B494"/>
    <mergeCell ref="A485:A489"/>
    <mergeCell ref="B480:B484"/>
    <mergeCell ref="A555:A559"/>
    <mergeCell ref="B555:B559"/>
    <mergeCell ref="B530:B534"/>
    <mergeCell ref="A530:A534"/>
    <mergeCell ref="A535:A539"/>
    <mergeCell ref="B545:B549"/>
    <mergeCell ref="A540:A544"/>
    <mergeCell ref="A550:A554"/>
    <mergeCell ref="B535:B539"/>
    <mergeCell ref="A545:A549"/>
    <mergeCell ref="B540:B544"/>
    <mergeCell ref="B550:B554"/>
    <mergeCell ref="A505:A509"/>
    <mergeCell ref="B520:B524"/>
    <mergeCell ref="B500:B504"/>
    <mergeCell ref="A520:A524"/>
    <mergeCell ref="B505:B509"/>
    <mergeCell ref="B560:B564"/>
    <mergeCell ref="B610:B614"/>
    <mergeCell ref="B595:B599"/>
    <mergeCell ref="A560:A564"/>
    <mergeCell ref="A575:A579"/>
    <mergeCell ref="A580:A584"/>
    <mergeCell ref="B585:B589"/>
    <mergeCell ref="A590:A594"/>
    <mergeCell ref="B575:B579"/>
    <mergeCell ref="B580:B584"/>
    <mergeCell ref="A585:A589"/>
    <mergeCell ref="A600:A604"/>
    <mergeCell ref="A595:A599"/>
    <mergeCell ref="A605:A609"/>
    <mergeCell ref="A610:A614"/>
    <mergeCell ref="A565:A569"/>
    <mergeCell ref="A570:A574"/>
    <mergeCell ref="B565:B569"/>
    <mergeCell ref="B570:B574"/>
    <mergeCell ref="A630:A634"/>
    <mergeCell ref="A635:A639"/>
    <mergeCell ref="A640:A644"/>
    <mergeCell ref="B660:B662"/>
    <mergeCell ref="A655:A659"/>
    <mergeCell ref="A650:A654"/>
    <mergeCell ref="B655:B659"/>
    <mergeCell ref="B635:B639"/>
    <mergeCell ref="B600:B604"/>
    <mergeCell ref="B605:B609"/>
    <mergeCell ref="A625:A629"/>
    <mergeCell ref="B625:B629"/>
    <mergeCell ref="B620:B624"/>
    <mergeCell ref="A615:A619"/>
    <mergeCell ref="B615:B619"/>
    <mergeCell ref="B675:B679"/>
    <mergeCell ref="C720:C724"/>
    <mergeCell ref="A685:A689"/>
    <mergeCell ref="B685:B689"/>
    <mergeCell ref="A680:A684"/>
    <mergeCell ref="C705:C709"/>
    <mergeCell ref="A620:A624"/>
    <mergeCell ref="C700:C704"/>
    <mergeCell ref="C710:C714"/>
    <mergeCell ref="B720:B724"/>
    <mergeCell ref="C690:C694"/>
    <mergeCell ref="A695:A699"/>
    <mergeCell ref="A700:A704"/>
    <mergeCell ref="A720:A724"/>
    <mergeCell ref="A715:A719"/>
    <mergeCell ref="A690:A694"/>
    <mergeCell ref="B695:B699"/>
    <mergeCell ref="B645:B649"/>
    <mergeCell ref="B640:B644"/>
    <mergeCell ref="A645:A649"/>
    <mergeCell ref="B665:B669"/>
    <mergeCell ref="A665:A669"/>
    <mergeCell ref="C660:C664"/>
    <mergeCell ref="C665:C669"/>
    <mergeCell ref="B750:B754"/>
    <mergeCell ref="B745:B749"/>
    <mergeCell ref="B740:B744"/>
    <mergeCell ref="B735:B739"/>
    <mergeCell ref="C715:C719"/>
    <mergeCell ref="B715:B719"/>
    <mergeCell ref="A660:A664"/>
    <mergeCell ref="B730:B734"/>
    <mergeCell ref="B725:B729"/>
    <mergeCell ref="A725:A729"/>
    <mergeCell ref="A710:A714"/>
    <mergeCell ref="B700:B704"/>
    <mergeCell ref="A705:A709"/>
    <mergeCell ref="A670:A674"/>
    <mergeCell ref="A675:A679"/>
    <mergeCell ref="B710:B714"/>
    <mergeCell ref="C745:C749"/>
    <mergeCell ref="C730:C734"/>
    <mergeCell ref="C735:C739"/>
    <mergeCell ref="C725:C729"/>
    <mergeCell ref="C740:C744"/>
    <mergeCell ref="C680:C684"/>
    <mergeCell ref="B680:B684"/>
    <mergeCell ref="B690:B694"/>
  </mergeCells>
  <phoneticPr fontId="5" type="noConversion"/>
  <pageMargins left="0.19685039370078741" right="0.39370078740157483" top="0.74803149606299213" bottom="0.15748031496062992" header="0" footer="0"/>
  <pageSetup paperSize="9" scale="61" firstPageNumber="28" fitToHeight="0" orientation="portrait" cellComments="asDisplayed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Форма 3</vt:lpstr>
      <vt:lpstr>Форма 5</vt:lpstr>
      <vt:lpstr>Форма 6</vt:lpstr>
      <vt:lpstr>'Форма 6'!Заголовки_для_печати</vt:lpstr>
      <vt:lpstr>'Форма 5'!Область_печати</vt:lpstr>
      <vt:lpstr>'Форма 6'!Область_печати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Gl.Ekonomist</cp:lastModifiedBy>
  <cp:lastPrinted>2020-06-02T04:23:24Z</cp:lastPrinted>
  <dcterms:created xsi:type="dcterms:W3CDTF">2011-03-10T11:24:53Z</dcterms:created>
  <dcterms:modified xsi:type="dcterms:W3CDTF">2020-06-02T04:27:34Z</dcterms:modified>
</cp:coreProperties>
</file>